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Kompetanse/Undervisningsmateriell til frisør/04 Konkurransegrunnlag/Konkurransegrunnlag - utkast/"/>
    </mc:Choice>
  </mc:AlternateContent>
  <xr:revisionPtr revIDLastSave="482" documentId="8_{0C198517-C395-4A51-8E93-A398BB7A61FC}" xr6:coauthVersionLast="47" xr6:coauthVersionMax="47" xr10:uidLastSave="{20FC63A1-EDC8-40C7-A54F-4D7CCA7F289D}"/>
  <bookViews>
    <workbookView xWindow="-110" yWindow="-110" windowWidth="19420" windowHeight="11500" xr2:uid="{00000000-000D-0000-FFFF-FFFF00000000}"/>
  </bookViews>
  <sheets>
    <sheet name="Prisskjema" sheetId="1" r:id="rId1"/>
  </sheets>
  <definedNames>
    <definedName name="_xlnm._FilterDatabase" localSheetId="0" hidden="1">Prisskjema!$A$6:$AM$34</definedName>
    <definedName name="_xlnm.Print_Area" localSheetId="0">Prisskjema!$B$1:$W$45</definedName>
    <definedName name="_xlnm.Print_Titles" localSheetId="0">Prisskjema!$1:$6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2" i="1" l="1"/>
  <c r="AG22" i="1"/>
  <c r="AE22" i="1"/>
  <c r="Z22" i="1"/>
  <c r="T22" i="1"/>
  <c r="AJ22" i="1" s="1"/>
  <c r="R22" i="1"/>
  <c r="P22" i="1"/>
  <c r="H22" i="1"/>
  <c r="G22" i="1"/>
  <c r="U22" i="1" s="1"/>
  <c r="V22" i="1" s="1"/>
  <c r="AI33" i="1"/>
  <c r="AG33" i="1"/>
  <c r="AE33" i="1"/>
  <c r="Z33" i="1"/>
  <c r="T33" i="1"/>
  <c r="AJ33" i="1" s="1"/>
  <c r="R33" i="1"/>
  <c r="P33" i="1"/>
  <c r="H33" i="1"/>
  <c r="G33" i="1"/>
  <c r="AI32" i="1"/>
  <c r="AG32" i="1"/>
  <c r="AE32" i="1"/>
  <c r="Z32" i="1"/>
  <c r="T32" i="1"/>
  <c r="AJ32" i="1" s="1"/>
  <c r="R32" i="1"/>
  <c r="P32" i="1"/>
  <c r="H32" i="1"/>
  <c r="G32" i="1"/>
  <c r="AK2" i="1"/>
  <c r="AL2" i="1" s="1"/>
  <c r="AJ5" i="1"/>
  <c r="AE13" i="1"/>
  <c r="AE7" i="1"/>
  <c r="AE8" i="1"/>
  <c r="AE9" i="1"/>
  <c r="AE10" i="1"/>
  <c r="AE11" i="1"/>
  <c r="AK22" i="1" l="1"/>
  <c r="AL22" i="1" s="1"/>
  <c r="U33" i="1"/>
  <c r="V33" i="1" s="1"/>
  <c r="U32" i="1"/>
  <c r="V32" i="1" s="1"/>
  <c r="AK32" i="1"/>
  <c r="AL32" i="1" s="1"/>
  <c r="AK33" i="1"/>
  <c r="AL33" i="1" s="1"/>
  <c r="AK5" i="1"/>
  <c r="AL5" i="1" s="1"/>
  <c r="AM5" i="1" s="1"/>
  <c r="AM2" i="1"/>
  <c r="AM22" i="1" s="1"/>
  <c r="AE21" i="1"/>
  <c r="AM33" i="1" l="1"/>
  <c r="AM32" i="1"/>
  <c r="AE31" i="1"/>
  <c r="AE30" i="1"/>
  <c r="AE29" i="1"/>
  <c r="AE28" i="1"/>
  <c r="AE34" i="1"/>
  <c r="AE24" i="1"/>
  <c r="AE25" i="1"/>
  <c r="AE23" i="1"/>
  <c r="AE26" i="1"/>
  <c r="AE27" i="1"/>
  <c r="AE19" i="1"/>
  <c r="AE18" i="1"/>
  <c r="AE17" i="1"/>
  <c r="AE16" i="1"/>
  <c r="AE15" i="1"/>
  <c r="AE14" i="1"/>
  <c r="AE20" i="1"/>
  <c r="AE12" i="1"/>
  <c r="AE36" i="1" l="1"/>
  <c r="Z31" i="1" l="1"/>
  <c r="Z30" i="1"/>
  <c r="Z29" i="1"/>
  <c r="Z28" i="1"/>
  <c r="Z34" i="1"/>
  <c r="Z24" i="1"/>
  <c r="Z25" i="1"/>
  <c r="Z23" i="1"/>
  <c r="Z26" i="1"/>
  <c r="Z27" i="1"/>
  <c r="Z19" i="1"/>
  <c r="Z18" i="1"/>
  <c r="Z17" i="1"/>
  <c r="Z16" i="1"/>
  <c r="Z15" i="1"/>
  <c r="Z14" i="1"/>
  <c r="Z20" i="1"/>
  <c r="Z21" i="1"/>
  <c r="Z11" i="1"/>
  <c r="Z10" i="1"/>
  <c r="Z9" i="1"/>
  <c r="Z8" i="1"/>
  <c r="Z7" i="1"/>
  <c r="Z13" i="1"/>
  <c r="Z12" i="1"/>
  <c r="T31" i="1" l="1"/>
  <c r="AJ31" i="1" s="1"/>
  <c r="AK31" i="1" s="1"/>
  <c r="AL31" i="1" s="1"/>
  <c r="AM31" i="1" s="1"/>
  <c r="T30" i="1"/>
  <c r="AJ30" i="1" s="1"/>
  <c r="AK30" i="1" s="1"/>
  <c r="AL30" i="1" s="1"/>
  <c r="AM30" i="1" s="1"/>
  <c r="T29" i="1"/>
  <c r="AJ29" i="1" s="1"/>
  <c r="AK29" i="1" s="1"/>
  <c r="AL29" i="1" s="1"/>
  <c r="AM29" i="1" s="1"/>
  <c r="T28" i="1"/>
  <c r="AJ28" i="1" s="1"/>
  <c r="AK28" i="1" s="1"/>
  <c r="AL28" i="1" s="1"/>
  <c r="AM28" i="1" s="1"/>
  <c r="T34" i="1"/>
  <c r="AJ34" i="1" s="1"/>
  <c r="AK34" i="1" s="1"/>
  <c r="AL34" i="1" s="1"/>
  <c r="AM34" i="1" s="1"/>
  <c r="T24" i="1"/>
  <c r="AJ24" i="1" s="1"/>
  <c r="AK24" i="1" s="1"/>
  <c r="AL24" i="1" s="1"/>
  <c r="AM24" i="1" s="1"/>
  <c r="T25" i="1"/>
  <c r="AJ25" i="1" s="1"/>
  <c r="AK25" i="1" s="1"/>
  <c r="AL25" i="1" s="1"/>
  <c r="AM25" i="1" s="1"/>
  <c r="T23" i="1"/>
  <c r="AJ23" i="1" s="1"/>
  <c r="AK23" i="1" s="1"/>
  <c r="AL23" i="1" s="1"/>
  <c r="AM23" i="1" s="1"/>
  <c r="T26" i="1"/>
  <c r="AJ26" i="1" s="1"/>
  <c r="AK26" i="1" s="1"/>
  <c r="AL26" i="1" s="1"/>
  <c r="AM26" i="1" s="1"/>
  <c r="T27" i="1"/>
  <c r="AJ27" i="1" s="1"/>
  <c r="AK27" i="1" s="1"/>
  <c r="AL27" i="1" s="1"/>
  <c r="AM27" i="1" s="1"/>
  <c r="T19" i="1"/>
  <c r="AJ19" i="1" s="1"/>
  <c r="AK19" i="1" s="1"/>
  <c r="AL19" i="1" s="1"/>
  <c r="AM19" i="1" s="1"/>
  <c r="T18" i="1"/>
  <c r="AJ18" i="1" s="1"/>
  <c r="AK18" i="1" s="1"/>
  <c r="AL18" i="1" s="1"/>
  <c r="AM18" i="1" s="1"/>
  <c r="T17" i="1"/>
  <c r="AJ17" i="1" s="1"/>
  <c r="AK17" i="1" s="1"/>
  <c r="AL17" i="1" s="1"/>
  <c r="AM17" i="1" s="1"/>
  <c r="T16" i="1"/>
  <c r="AJ16" i="1" s="1"/>
  <c r="AK16" i="1" s="1"/>
  <c r="AL16" i="1" s="1"/>
  <c r="AM16" i="1" s="1"/>
  <c r="T15" i="1"/>
  <c r="AJ15" i="1" s="1"/>
  <c r="AK15" i="1" s="1"/>
  <c r="AL15" i="1" s="1"/>
  <c r="AM15" i="1" s="1"/>
  <c r="T14" i="1"/>
  <c r="AJ14" i="1" s="1"/>
  <c r="AK14" i="1" s="1"/>
  <c r="AL14" i="1" s="1"/>
  <c r="AM14" i="1" s="1"/>
  <c r="T20" i="1"/>
  <c r="AJ20" i="1" s="1"/>
  <c r="AK20" i="1" s="1"/>
  <c r="AL20" i="1" s="1"/>
  <c r="AM20" i="1" s="1"/>
  <c r="T21" i="1"/>
  <c r="AJ21" i="1" s="1"/>
  <c r="AK21" i="1" s="1"/>
  <c r="AL21" i="1" s="1"/>
  <c r="AM21" i="1" s="1"/>
  <c r="T11" i="1"/>
  <c r="AJ11" i="1" s="1"/>
  <c r="AK11" i="1" s="1"/>
  <c r="AL11" i="1" s="1"/>
  <c r="AM11" i="1" s="1"/>
  <c r="T10" i="1"/>
  <c r="AJ10" i="1" s="1"/>
  <c r="AK10" i="1" s="1"/>
  <c r="AL10" i="1" s="1"/>
  <c r="AM10" i="1" s="1"/>
  <c r="T9" i="1"/>
  <c r="AJ9" i="1" s="1"/>
  <c r="AK9" i="1" s="1"/>
  <c r="AL9" i="1" s="1"/>
  <c r="AM9" i="1" s="1"/>
  <c r="T8" i="1"/>
  <c r="AJ8" i="1" s="1"/>
  <c r="AK8" i="1" s="1"/>
  <c r="AL8" i="1" s="1"/>
  <c r="AM8" i="1" s="1"/>
  <c r="T7" i="1"/>
  <c r="AJ7" i="1" s="1"/>
  <c r="AK7" i="1" s="1"/>
  <c r="AL7" i="1" s="1"/>
  <c r="AM7" i="1" s="1"/>
  <c r="T13" i="1"/>
  <c r="AJ13" i="1" s="1"/>
  <c r="AK13" i="1" s="1"/>
  <c r="AL13" i="1" s="1"/>
  <c r="AM13" i="1" s="1"/>
  <c r="T12" i="1"/>
  <c r="AJ12" i="1" s="1"/>
  <c r="AK12" i="1" s="1"/>
  <c r="AL12" i="1" s="1"/>
  <c r="AM12" i="1" s="1"/>
  <c r="T36" i="1" l="1"/>
  <c r="AI31" i="1"/>
  <c r="AI30" i="1"/>
  <c r="AI29" i="1"/>
  <c r="AI28" i="1"/>
  <c r="AI34" i="1"/>
  <c r="AI24" i="1"/>
  <c r="AI25" i="1"/>
  <c r="AI23" i="1"/>
  <c r="AI26" i="1"/>
  <c r="AI27" i="1"/>
  <c r="AI19" i="1"/>
  <c r="AI18" i="1"/>
  <c r="AI17" i="1"/>
  <c r="AI16" i="1"/>
  <c r="AI15" i="1"/>
  <c r="AI14" i="1"/>
  <c r="AI20" i="1"/>
  <c r="AI21" i="1"/>
  <c r="AI11" i="1"/>
  <c r="AI10" i="1"/>
  <c r="AI9" i="1"/>
  <c r="AI8" i="1"/>
  <c r="AI7" i="1"/>
  <c r="AI13" i="1"/>
  <c r="AI12" i="1"/>
  <c r="AG31" i="1"/>
  <c r="AG30" i="1"/>
  <c r="AG29" i="1"/>
  <c r="AG28" i="1"/>
  <c r="AG34" i="1"/>
  <c r="AG24" i="1"/>
  <c r="AG25" i="1"/>
  <c r="AG23" i="1"/>
  <c r="AG26" i="1"/>
  <c r="AG27" i="1"/>
  <c r="AG19" i="1"/>
  <c r="AG18" i="1"/>
  <c r="AG17" i="1"/>
  <c r="AG16" i="1"/>
  <c r="AG15" i="1"/>
  <c r="AG14" i="1"/>
  <c r="AG20" i="1"/>
  <c r="AG21" i="1"/>
  <c r="AG11" i="1"/>
  <c r="AG10" i="1"/>
  <c r="AG9" i="1"/>
  <c r="AG8" i="1"/>
  <c r="AG7" i="1"/>
  <c r="AG13" i="1"/>
  <c r="AG12" i="1"/>
  <c r="R31" i="1" l="1"/>
  <c r="P31" i="1"/>
  <c r="H31" i="1"/>
  <c r="G31" i="1"/>
  <c r="R30" i="1"/>
  <c r="P30" i="1"/>
  <c r="H30" i="1"/>
  <c r="G30" i="1"/>
  <c r="R29" i="1"/>
  <c r="P29" i="1"/>
  <c r="H29" i="1"/>
  <c r="G29" i="1"/>
  <c r="R28" i="1"/>
  <c r="P28" i="1"/>
  <c r="H28" i="1"/>
  <c r="G28" i="1"/>
  <c r="R34" i="1"/>
  <c r="P34" i="1"/>
  <c r="H34" i="1"/>
  <c r="G34" i="1"/>
  <c r="R24" i="1"/>
  <c r="P24" i="1"/>
  <c r="H24" i="1"/>
  <c r="G24" i="1"/>
  <c r="R25" i="1"/>
  <c r="P25" i="1"/>
  <c r="H25" i="1"/>
  <c r="G25" i="1"/>
  <c r="R23" i="1"/>
  <c r="P23" i="1"/>
  <c r="H23" i="1"/>
  <c r="G23" i="1"/>
  <c r="R26" i="1"/>
  <c r="P26" i="1"/>
  <c r="H26" i="1"/>
  <c r="G26" i="1"/>
  <c r="R27" i="1"/>
  <c r="P27" i="1"/>
  <c r="H27" i="1"/>
  <c r="G27" i="1"/>
  <c r="R19" i="1"/>
  <c r="P19" i="1"/>
  <c r="H19" i="1"/>
  <c r="G19" i="1"/>
  <c r="R18" i="1"/>
  <c r="P18" i="1"/>
  <c r="H18" i="1"/>
  <c r="G18" i="1"/>
  <c r="R17" i="1"/>
  <c r="P17" i="1"/>
  <c r="H17" i="1"/>
  <c r="G17" i="1"/>
  <c r="R16" i="1"/>
  <c r="P16" i="1"/>
  <c r="H16" i="1"/>
  <c r="G16" i="1"/>
  <c r="R15" i="1"/>
  <c r="P15" i="1"/>
  <c r="H15" i="1"/>
  <c r="G15" i="1"/>
  <c r="R14" i="1"/>
  <c r="P14" i="1"/>
  <c r="H14" i="1"/>
  <c r="G14" i="1"/>
  <c r="R20" i="1"/>
  <c r="P20" i="1"/>
  <c r="H20" i="1"/>
  <c r="G20" i="1"/>
  <c r="R21" i="1"/>
  <c r="P21" i="1"/>
  <c r="H21" i="1"/>
  <c r="G21" i="1"/>
  <c r="R11" i="1"/>
  <c r="R10" i="1"/>
  <c r="R9" i="1"/>
  <c r="R8" i="1"/>
  <c r="R7" i="1"/>
  <c r="R13" i="1"/>
  <c r="R12" i="1"/>
  <c r="P11" i="1"/>
  <c r="P10" i="1"/>
  <c r="P9" i="1"/>
  <c r="P8" i="1"/>
  <c r="P7" i="1"/>
  <c r="P13" i="1"/>
  <c r="P12" i="1"/>
  <c r="G11" i="1"/>
  <c r="G10" i="1"/>
  <c r="G9" i="1"/>
  <c r="G8" i="1"/>
  <c r="G7" i="1"/>
  <c r="G13" i="1"/>
  <c r="G12" i="1"/>
  <c r="H11" i="1"/>
  <c r="H10" i="1"/>
  <c r="H9" i="1"/>
  <c r="H8" i="1"/>
  <c r="H7" i="1"/>
  <c r="H13" i="1"/>
  <c r="H12" i="1"/>
  <c r="U20" i="1" l="1"/>
  <c r="V20" i="1" s="1"/>
  <c r="AG36" i="1"/>
  <c r="U21" i="1"/>
  <c r="V21" i="1" s="1"/>
  <c r="U14" i="1"/>
  <c r="V14" i="1" s="1"/>
  <c r="U15" i="1"/>
  <c r="V15" i="1" s="1"/>
  <c r="U16" i="1"/>
  <c r="V16" i="1" s="1"/>
  <c r="U17" i="1"/>
  <c r="V17" i="1" s="1"/>
  <c r="U19" i="1"/>
  <c r="V19" i="1" s="1"/>
  <c r="U27" i="1"/>
  <c r="V27" i="1" s="1"/>
  <c r="U26" i="1"/>
  <c r="V26" i="1" s="1"/>
  <c r="U23" i="1"/>
  <c r="V23" i="1" s="1"/>
  <c r="U25" i="1"/>
  <c r="V25" i="1" s="1"/>
  <c r="U24" i="1"/>
  <c r="V24" i="1" s="1"/>
  <c r="U34" i="1"/>
  <c r="V34" i="1" s="1"/>
  <c r="U28" i="1"/>
  <c r="V28" i="1" s="1"/>
  <c r="U29" i="1"/>
  <c r="V29" i="1" s="1"/>
  <c r="U30" i="1"/>
  <c r="V30" i="1" s="1"/>
  <c r="U31" i="1"/>
  <c r="V31" i="1" s="1"/>
  <c r="U18" i="1"/>
  <c r="V18" i="1" s="1"/>
  <c r="U13" i="1"/>
  <c r="V13" i="1" s="1"/>
  <c r="U8" i="1"/>
  <c r="V8" i="1" s="1"/>
  <c r="U10" i="1"/>
  <c r="V10" i="1" s="1"/>
  <c r="U12" i="1"/>
  <c r="V12" i="1" s="1"/>
  <c r="U7" i="1"/>
  <c r="V7" i="1" s="1"/>
  <c r="U9" i="1"/>
  <c r="V9" i="1" s="1"/>
  <c r="U11" i="1"/>
  <c r="V11" i="1" s="1"/>
  <c r="U36" i="1" l="1"/>
  <c r="V36" i="1"/>
  <c r="AI36" i="1"/>
  <c r="S36" i="1" l="1"/>
  <c r="V39" i="1"/>
  <c r="V37" i="1"/>
  <c r="V38" i="1"/>
  <c r="V41" i="1" l="1"/>
</calcChain>
</file>

<file path=xl/sharedStrings.xml><?xml version="1.0" encoding="utf-8"?>
<sst xmlns="http://schemas.openxmlformats.org/spreadsheetml/2006/main" count="145" uniqueCount="96">
  <si>
    <r>
      <t xml:space="preserve">PRISSKJEMA - Priser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</si>
  <si>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z|</t>
  </si>
  <si>
    <t>Avtalestart:</t>
  </si>
  <si>
    <t>PRISER I AVTALEPERIODEN</t>
  </si>
  <si>
    <t>Oppgi årlig prisjustering:</t>
  </si>
  <si>
    <t>År 1 starter:</t>
  </si>
  <si>
    <t>År 2 starter:</t>
  </si>
  <si>
    <t>År 3 starter:</t>
  </si>
  <si>
    <t>År 4 starter:</t>
  </si>
  <si>
    <t>Tilbudt rabatt Øvrig sortiment (Inngår ikke i evalueringen)</t>
  </si>
  <si>
    <t>VAREBESKRIVELSE 1</t>
  </si>
  <si>
    <t>VAREBESKRIVELSE 2</t>
  </si>
  <si>
    <t>MENGDE I FORPAKNING</t>
  </si>
  <si>
    <t>ESTIMERT ANTALL FORPAKN PR. ÅR</t>
  </si>
  <si>
    <t>ETTERSPURT MENGDE PR ÅR</t>
  </si>
  <si>
    <t>TILBYDERS BENEVNING/MERKE</t>
  </si>
  <si>
    <t>LEVERANDØRS VAREGRUPPE-NUMMER</t>
  </si>
  <si>
    <t>LEVERANDØRS VAREGRUPPE-NAVN</t>
  </si>
  <si>
    <t>VARENUMMER</t>
  </si>
  <si>
    <t>Forbruk  pr behandling. Øvingshode halvlangt hår Medium tykkelse hår (15-30 cm)</t>
  </si>
  <si>
    <t>Enhet forbruk pr behandling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</si>
  <si>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</si>
  <si>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</si>
  <si>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</si>
  <si>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</si>
  <si>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</si>
  <si>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</si>
  <si>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</si>
  <si>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r>
      <t>MERKNADER</t>
    </r>
    <r>
      <rPr>
        <b/>
        <sz val="9"/>
        <color indexed="10"/>
        <rFont val="Calibri"/>
        <family val="2"/>
        <scheme val="minor"/>
      </rPr>
      <t xml:space="preserve"> (hvis varen ikke føres, skriv n/a)</t>
    </r>
  </si>
  <si>
    <t>Oppgi produksjons-land for ferdigvare</t>
  </si>
  <si>
    <t>Er produktet sertifisert ihht Fairtrade eller tilsvaredne ordning? (Ja/Nei)</t>
  </si>
  <si>
    <t>Evaluering Fairtrade (estimert ant forpakninger x sertifisert vare)</t>
  </si>
  <si>
    <t>Oppfyller produktet kravene til miljømerke-ordning type 1 (Svanen e.l.)</t>
  </si>
  <si>
    <t>Oppgi merkeordning</t>
  </si>
  <si>
    <t>Oppgi lisens-nummer</t>
  </si>
  <si>
    <t>Maks miljøpoeng (= verdi av varelinjen fra inneværende avtaleperiode)</t>
  </si>
  <si>
    <t xml:space="preserve">Evaluering miljømerking </t>
  </si>
  <si>
    <t>Antall år garantitid</t>
  </si>
  <si>
    <t>Evaluering garantitid (estimert ant forpakninger x ant år garantitid)</t>
  </si>
  <si>
    <r>
      <t xml:space="preserve">Oppgi levetid i hht </t>
    </r>
    <r>
      <rPr>
        <b/>
        <sz val="9"/>
        <color rgb="FF00B0F0"/>
        <rFont val="Calibri"/>
        <family val="2"/>
        <scheme val="minor"/>
      </rPr>
      <t>xxx-norm</t>
    </r>
  </si>
  <si>
    <t>Evaluering levetid (estimert ant forpakninger x oppgitt levetid)</t>
  </si>
  <si>
    <t>TILBUDT NETTOPRIS PR TILBUDT FORPAKNING ÅR 1</t>
  </si>
  <si>
    <t>TILBUDT NETTOPRIS PR TILBUDT FORPAKNING ÅR 2</t>
  </si>
  <si>
    <t>TILBUDT NETTOPRIS PR TILBUDT FORPAKNING ÅR 3</t>
  </si>
  <si>
    <t>TILBUDT NETTOPRIS PR TILBUDT FORPAKNING ÅR 4</t>
  </si>
  <si>
    <t>Hårfarge klassisk farge</t>
  </si>
  <si>
    <t>Alle farger</t>
  </si>
  <si>
    <t>ml</t>
  </si>
  <si>
    <t>Hårfarge demi</t>
  </si>
  <si>
    <t>Hårfargemiddel</t>
  </si>
  <si>
    <t>Bleking</t>
  </si>
  <si>
    <t>gr</t>
  </si>
  <si>
    <t>Farge til vipper og bryn</t>
  </si>
  <si>
    <t>g</t>
  </si>
  <si>
    <t>Strukturomforming</t>
  </si>
  <si>
    <t>Foam fix</t>
  </si>
  <si>
    <t>Daglig pleie</t>
  </si>
  <si>
    <t>Styling</t>
  </si>
  <si>
    <t>Mousse</t>
  </si>
  <si>
    <t>Spray</t>
  </si>
  <si>
    <t>heat protection</t>
  </si>
  <si>
    <t>wax</t>
  </si>
  <si>
    <t>Dust powder</t>
  </si>
  <si>
    <t>Paste</t>
  </si>
  <si>
    <t>Suger spray</t>
  </si>
  <si>
    <t>Salt spray</t>
  </si>
  <si>
    <t>Glimmer shine spray</t>
  </si>
  <si>
    <t>Root boost</t>
  </si>
  <si>
    <t>Styling gel</t>
  </si>
  <si>
    <t>FAST rabatt på øvrig sortiment iht listepris (fremkommer som et snitt av øvrige varerabatter):</t>
  </si>
  <si>
    <t>Tilbudt nettopris for årsvolum år 2 med prisjustering:</t>
  </si>
  <si>
    <t>Tilbudt nettopris for årsvolum år 3 med prisjustering:</t>
  </si>
  <si>
    <t>Tilbudt nettopris for årsvolum år 4 med prisjustering:</t>
  </si>
  <si>
    <t>Konkurransepris:</t>
  </si>
  <si>
    <t xml:space="preserve">Merk: </t>
  </si>
  <si>
    <t>Hvis oppdragsgiver benytter formuleringen «eller tilsvarende» vil oppdragsgiver presisere at dette innebærer at tilbudte produkter må ha minst samme egenskaper/funksjoner og eventuelt klinisk dokumentasjon som oppgitte produkter. Det er tilbyder som har bevisbyrden for at tilbudte produkter er «eller tilsvarende».</t>
  </si>
  <si>
    <t>Klassisk farge</t>
  </si>
  <si>
    <t>VARENAVN</t>
  </si>
  <si>
    <t>Alle  farger</t>
  </si>
  <si>
    <t>Demi farge</t>
  </si>
  <si>
    <t>Bleach Powder</t>
  </si>
  <si>
    <t>Permanent</t>
  </si>
  <si>
    <t>Oxydant</t>
  </si>
  <si>
    <t>Curling lotion</t>
  </si>
  <si>
    <t>Nøytralisering</t>
  </si>
  <si>
    <t>Hurtig fix</t>
  </si>
  <si>
    <t>Etterbehandling farge</t>
  </si>
  <si>
    <t>Color care eller tilsvarende</t>
  </si>
  <si>
    <t>Ulike farger</t>
  </si>
  <si>
    <t>Shampoo liten flaske</t>
  </si>
  <si>
    <t>Balsam liten flaske</t>
  </si>
  <si>
    <t>Kur liten flaske</t>
  </si>
  <si>
    <t>Shampoo stor flaske</t>
  </si>
  <si>
    <t>Balsam stor flaske</t>
  </si>
  <si>
    <t>Kur stor flaske</t>
  </si>
  <si>
    <t>Hair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</si>
</sst>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indexed="64"/>
      </bottom>
      <diagonal/>
    </border>
    <border>
      <left/>
      <right/>
      <top style="thin">
        <color rgb="FFB2B2B2"/>
      </top>
      <bottom style="thin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6" fillId="0" borderId="0" xfId="0" applyFont="1"/>
    <xf numFmtId="164" fontId="4" fillId="3" borderId="1" xfId="0" applyNumberFormat="1" applyFont="1" applyFill="1" applyBorder="1"/>
    <xf numFmtId="3" fontId="4" fillId="3" borderId="1" xfId="0" applyNumberFormat="1" applyFont="1" applyFill="1" applyBorder="1"/>
    <xf numFmtId="164" fontId="4" fillId="3" borderId="2" xfId="0" applyNumberFormat="1" applyFont="1" applyFill="1" applyBorder="1"/>
    <xf numFmtId="3" fontId="7" fillId="0" borderId="0" xfId="0" applyNumberFormat="1" applyFont="1"/>
    <xf numFmtId="0" fontId="8" fillId="0" borderId="0" xfId="0" applyFont="1"/>
    <xf numFmtId="0" fontId="8" fillId="0" borderId="3" xfId="0" applyFont="1" applyBorder="1"/>
    <xf numFmtId="9" fontId="4" fillId="0" borderId="0" xfId="0" applyNumberFormat="1" applyFont="1"/>
    <xf numFmtId="4" fontId="4" fillId="3" borderId="1" xfId="0" applyNumberFormat="1" applyFont="1" applyFill="1" applyBorder="1"/>
    <xf numFmtId="2" fontId="14" fillId="4" borderId="4" xfId="0" applyNumberFormat="1" applyFont="1" applyFill="1" applyBorder="1"/>
    <xf numFmtId="9" fontId="14" fillId="4" borderId="4" xfId="0" applyNumberFormat="1" applyFont="1" applyFill="1" applyBorder="1"/>
    <xf numFmtId="0" fontId="14" fillId="4" borderId="5" xfId="0" applyFont="1" applyFill="1" applyBorder="1"/>
    <xf numFmtId="1" fontId="14" fillId="4" borderId="4" xfId="0" applyNumberFormat="1" applyFont="1" applyFill="1" applyBorder="1"/>
    <xf numFmtId="3" fontId="4" fillId="3" borderId="2" xfId="0" applyNumberFormat="1" applyFont="1" applyFill="1" applyBorder="1"/>
    <xf numFmtId="2" fontId="14" fillId="4" borderId="6" xfId="0" applyNumberFormat="1" applyFont="1" applyFill="1" applyBorder="1"/>
    <xf numFmtId="0" fontId="14" fillId="4" borderId="7" xfId="0" applyFont="1" applyFill="1" applyBorder="1"/>
    <xf numFmtId="164" fontId="4" fillId="3" borderId="9" xfId="0" applyNumberFormat="1" applyFont="1" applyFill="1" applyBorder="1"/>
    <xf numFmtId="164" fontId="4" fillId="3" borderId="12" xfId="0" applyNumberFormat="1" applyFont="1" applyFill="1" applyBorder="1"/>
    <xf numFmtId="164" fontId="4" fillId="3" borderId="8" xfId="0" applyNumberFormat="1" applyFont="1" applyFill="1" applyBorder="1"/>
    <xf numFmtId="2" fontId="14" fillId="4" borderId="13" xfId="0" applyNumberFormat="1" applyFont="1" applyFill="1" applyBorder="1" applyAlignment="1">
      <alignment horizontal="center"/>
    </xf>
    <xf numFmtId="3" fontId="6" fillId="3" borderId="11" xfId="0" applyNumberFormat="1" applyFont="1" applyFill="1" applyBorder="1"/>
    <xf numFmtId="3" fontId="4" fillId="3" borderId="9" xfId="0" applyNumberFormat="1" applyFont="1" applyFill="1" applyBorder="1"/>
    <xf numFmtId="3" fontId="6" fillId="3" borderId="12" xfId="0" applyNumberFormat="1" applyFont="1" applyFill="1" applyBorder="1"/>
    <xf numFmtId="0" fontId="14" fillId="4" borderId="14" xfId="0" applyFont="1" applyFill="1" applyBorder="1"/>
    <xf numFmtId="0" fontId="14" fillId="4" borderId="15" xfId="0" applyFont="1" applyFill="1" applyBorder="1"/>
    <xf numFmtId="1" fontId="14" fillId="4" borderId="4" xfId="0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6" fillId="2" borderId="17" xfId="0" applyFont="1" applyFill="1" applyBorder="1"/>
    <xf numFmtId="9" fontId="16" fillId="4" borderId="17" xfId="1" applyFont="1" applyFill="1" applyBorder="1"/>
    <xf numFmtId="14" fontId="6" fillId="5" borderId="17" xfId="0" applyNumberFormat="1" applyFont="1" applyFill="1" applyBorder="1"/>
    <xf numFmtId="0" fontId="6" fillId="5" borderId="17" xfId="0" applyFont="1" applyFill="1" applyBorder="1"/>
    <xf numFmtId="4" fontId="4" fillId="6" borderId="1" xfId="0" applyNumberFormat="1" applyFont="1" applyFill="1" applyBorder="1"/>
    <xf numFmtId="0" fontId="3" fillId="7" borderId="17" xfId="0" applyFont="1" applyFill="1" applyBorder="1" applyAlignment="1">
      <alignment horizontal="center" wrapText="1"/>
    </xf>
    <xf numFmtId="14" fontId="3" fillId="7" borderId="17" xfId="0" applyNumberFormat="1" applyFont="1" applyFill="1" applyBorder="1" applyAlignment="1">
      <alignment horizontal="center" wrapText="1"/>
    </xf>
    <xf numFmtId="0" fontId="2" fillId="2" borderId="17" xfId="0" applyFont="1" applyFill="1" applyBorder="1"/>
    <xf numFmtId="0" fontId="2" fillId="2" borderId="17" xfId="0" applyFont="1" applyFill="1" applyBorder="1" applyAlignment="1">
      <alignment vertical="center"/>
    </xf>
    <xf numFmtId="4" fontId="4" fillId="6" borderId="21" xfId="0" applyNumberFormat="1" applyFont="1" applyFill="1" applyBorder="1"/>
    <xf numFmtId="4" fontId="4" fillId="6" borderId="22" xfId="0" applyNumberFormat="1" applyFont="1" applyFill="1" applyBorder="1"/>
    <xf numFmtId="4" fontId="4" fillId="6" borderId="23" xfId="0" applyNumberFormat="1" applyFont="1" applyFill="1" applyBorder="1"/>
    <xf numFmtId="4" fontId="4" fillId="6" borderId="24" xfId="0" applyNumberFormat="1" applyFont="1" applyFill="1" applyBorder="1"/>
    <xf numFmtId="4" fontId="4" fillId="6" borderId="25" xfId="0" applyNumberFormat="1" applyFont="1" applyFill="1" applyBorder="1"/>
    <xf numFmtId="0" fontId="3" fillId="2" borderId="11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center" wrapText="1"/>
    </xf>
    <xf numFmtId="3" fontId="3" fillId="2" borderId="10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9" fontId="3" fillId="2" borderId="10" xfId="0" applyNumberFormat="1" applyFont="1" applyFill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26" xfId="0" applyFont="1" applyFill="1" applyBorder="1" applyAlignment="1">
      <alignment horizontal="center" wrapText="1"/>
    </xf>
    <xf numFmtId="164" fontId="4" fillId="3" borderId="21" xfId="0" applyNumberFormat="1" applyFont="1" applyFill="1" applyBorder="1"/>
    <xf numFmtId="164" fontId="4" fillId="3" borderId="24" xfId="0" applyNumberFormat="1" applyFont="1" applyFill="1" applyBorder="1"/>
    <xf numFmtId="3" fontId="4" fillId="3" borderId="24" xfId="0" applyNumberFormat="1" applyFont="1" applyFill="1" applyBorder="1"/>
    <xf numFmtId="2" fontId="14" fillId="4" borderId="27" xfId="0" applyNumberFormat="1" applyFont="1" applyFill="1" applyBorder="1"/>
    <xf numFmtId="1" fontId="14" fillId="4" borderId="27" xfId="0" applyNumberFormat="1" applyFont="1" applyFill="1" applyBorder="1"/>
    <xf numFmtId="4" fontId="4" fillId="3" borderId="24" xfId="0" applyNumberFormat="1" applyFont="1" applyFill="1" applyBorder="1"/>
    <xf numFmtId="9" fontId="14" fillId="4" borderId="27" xfId="0" applyNumberFormat="1" applyFont="1" applyFill="1" applyBorder="1"/>
    <xf numFmtId="0" fontId="14" fillId="4" borderId="28" xfId="0" applyFont="1" applyFill="1" applyBorder="1"/>
    <xf numFmtId="0" fontId="14" fillId="4" borderId="29" xfId="0" applyFont="1" applyFill="1" applyBorder="1"/>
    <xf numFmtId="2" fontId="14" fillId="4" borderId="30" xfId="0" applyNumberFormat="1" applyFont="1" applyFill="1" applyBorder="1" applyAlignment="1">
      <alignment horizontal="center"/>
    </xf>
    <xf numFmtId="1" fontId="14" fillId="4" borderId="27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3" fontId="4" fillId="0" borderId="0" xfId="0" applyNumberFormat="1" applyFont="1"/>
    <xf numFmtId="3" fontId="8" fillId="0" borderId="0" xfId="0" applyNumberFormat="1" applyFont="1"/>
    <xf numFmtId="0" fontId="17" fillId="8" borderId="0" xfId="0" applyFont="1" applyFill="1"/>
    <xf numFmtId="164" fontId="6" fillId="3" borderId="31" xfId="0" applyNumberFormat="1" applyFont="1" applyFill="1" applyBorder="1"/>
    <xf numFmtId="164" fontId="4" fillId="3" borderId="32" xfId="0" applyNumberFormat="1" applyFont="1" applyFill="1" applyBorder="1"/>
    <xf numFmtId="164" fontId="4" fillId="3" borderId="33" xfId="0" applyNumberFormat="1" applyFont="1" applyFill="1" applyBorder="1"/>
    <xf numFmtId="9" fontId="3" fillId="2" borderId="34" xfId="1" applyFont="1" applyFill="1" applyBorder="1"/>
    <xf numFmtId="3" fontId="6" fillId="3" borderId="34" xfId="0" applyNumberFormat="1" applyFont="1" applyFill="1" applyBorder="1"/>
    <xf numFmtId="3" fontId="6" fillId="3" borderId="17" xfId="0" applyNumberFormat="1" applyFont="1" applyFill="1" applyBorder="1"/>
    <xf numFmtId="164" fontId="4" fillId="3" borderId="35" xfId="0" applyNumberFormat="1" applyFont="1" applyFill="1" applyBorder="1"/>
    <xf numFmtId="164" fontId="4" fillId="3" borderId="36" xfId="0" applyNumberFormat="1" applyFont="1" applyFill="1" applyBorder="1"/>
    <xf numFmtId="164" fontId="4" fillId="3" borderId="0" xfId="0" applyNumberFormat="1" applyFont="1" applyFill="1"/>
    <xf numFmtId="164" fontId="4" fillId="3" borderId="37" xfId="0" applyNumberFormat="1" applyFont="1" applyFill="1" applyBorder="1"/>
    <xf numFmtId="164" fontId="4" fillId="3" borderId="38" xfId="0" applyNumberFormat="1" applyFont="1" applyFill="1" applyBorder="1"/>
    <xf numFmtId="164" fontId="4" fillId="3" borderId="39" xfId="0" applyNumberFormat="1" applyFont="1" applyFill="1" applyBorder="1"/>
    <xf numFmtId="164" fontId="4" fillId="3" borderId="40" xfId="0" applyNumberFormat="1" applyFont="1" applyFill="1" applyBorder="1"/>
    <xf numFmtId="3" fontId="4" fillId="3" borderId="17" xfId="0" applyNumberFormat="1" applyFont="1" applyFill="1" applyBorder="1"/>
    <xf numFmtId="164" fontId="6" fillId="3" borderId="18" xfId="0" applyNumberFormat="1" applyFont="1" applyFill="1" applyBorder="1"/>
    <xf numFmtId="164" fontId="6" fillId="3" borderId="19" xfId="0" applyNumberFormat="1" applyFont="1" applyFill="1" applyBorder="1"/>
    <xf numFmtId="164" fontId="6" fillId="3" borderId="20" xfId="0" applyNumberFormat="1" applyFont="1" applyFill="1" applyBorder="1"/>
    <xf numFmtId="0" fontId="18" fillId="0" borderId="0" xfId="0" applyFont="1"/>
    <xf numFmtId="0" fontId="3" fillId="2" borderId="16" xfId="0" applyFont="1" applyFill="1" applyBorder="1" applyAlignment="1">
      <alignment horizontal="center" wrapText="1"/>
    </xf>
    <xf numFmtId="164" fontId="18" fillId="3" borderId="1" xfId="0" applyNumberFormat="1" applyFont="1" applyFill="1" applyBorder="1"/>
    <xf numFmtId="164" fontId="18" fillId="3" borderId="2" xfId="0" applyNumberFormat="1" applyFont="1" applyFill="1" applyBorder="1"/>
    <xf numFmtId="164" fontId="18" fillId="3" borderId="24" xfId="0" applyNumberFormat="1" applyFont="1" applyFill="1" applyBorder="1"/>
    <xf numFmtId="0" fontId="6" fillId="5" borderId="17" xfId="0" applyFont="1" applyFill="1" applyBorder="1" applyAlignment="1">
      <alignment wrapText="1"/>
    </xf>
    <xf numFmtId="0" fontId="3" fillId="7" borderId="18" xfId="0" applyFont="1" applyFill="1" applyBorder="1" applyAlignment="1">
      <alignment horizontal="center" wrapText="1"/>
    </xf>
    <xf numFmtId="0" fontId="3" fillId="7" borderId="19" xfId="0" applyFont="1" applyFill="1" applyBorder="1" applyAlignment="1">
      <alignment horizontal="center" wrapText="1"/>
    </xf>
    <xf numFmtId="0" fontId="3" fillId="7" borderId="20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3" fontId="3" fillId="2" borderId="16" xfId="0" applyNumberFormat="1" applyFont="1" applyFill="1" applyBorder="1" applyAlignment="1">
      <alignment horizontal="center" wrapText="1"/>
    </xf>
    <xf numFmtId="3" fontId="3" fillId="2" borderId="10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27">
    <cellStyle name="Benyttet hyperkobling" xfId="15" builtinId="9" hidden="1"/>
    <cellStyle name="Benyttet hyperkobling" xfId="5" builtinId="9" hidden="1"/>
    <cellStyle name="Benyttet hyperkobling" xfId="7" builtinId="9" hidden="1"/>
    <cellStyle name="Benyttet hyperkobling" xfId="23" builtinId="9" hidden="1"/>
    <cellStyle name="Benyttet hyperkobling" xfId="19" builtinId="9" hidden="1"/>
    <cellStyle name="Benyttet hyperkobling" xfId="13" builtinId="9" hidden="1"/>
    <cellStyle name="Benyttet hyperkobling" xfId="9" builtinId="9" hidden="1"/>
    <cellStyle name="Benyttet hyperkobling" xfId="17" builtinId="9" hidden="1"/>
    <cellStyle name="Benyttet hyperkobling" xfId="11" builtinId="9" hidden="1"/>
    <cellStyle name="Benyttet hyperkobling" xfId="21" builtinId="9" hidden="1"/>
    <cellStyle name="Benyttet hyperkobling" xfId="3" builtinId="9" hidden="1"/>
    <cellStyle name="Hyperkobling" xfId="22" builtinId="8" hidden="1"/>
    <cellStyle name="Hyperkobling" xfId="14" builtinId="8" hidden="1"/>
    <cellStyle name="Hyperkobling" xfId="16" builtinId="8" hidden="1"/>
    <cellStyle name="Hyperkobling" xfId="18" builtinId="8" hidden="1"/>
    <cellStyle name="Hyperkobling" xfId="20" builtinId="8" hidden="1"/>
    <cellStyle name="Hyperkobling" xfId="2" builtinId="8" hidden="1"/>
    <cellStyle name="Hyperkobling" xfId="10" builtinId="8" hidden="1"/>
    <cellStyle name="Hyperkobling" xfId="6" builtinId="8" hidden="1"/>
    <cellStyle name="Hyperkobling" xfId="8" builtinId="8" hidden="1"/>
    <cellStyle name="Hyperkobling" xfId="4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M122"/>
  <sheetViews>
    <sheetView showGridLines="0" tabSelected="1" zoomScale="80" zoomScaleNormal="80" workbookViewId="0">
      <pane xSplit="5" ySplit="6" topLeftCell="F7" activePane="bottomRight" state="frozenSplit"/>
      <selection pane="topRight"/>
      <selection pane="bottomLeft" activeCell="A3" sqref="A3"/>
      <selection pane="bottomRight" activeCell="A5" sqref="A5"/>
    </sheetView>
  </sheetViews>
  <sheetFormatPr baseColWidth="10" defaultColWidth="10.81640625" defaultRowHeight="12.75" customHeight="1" x14ac:dyDescent="0.3"/>
  <cols>
    <col min="1" max="1" width="26.1796875" style="1" customWidth="1"/>
    <col min="2" max="2" width="27" style="1" customWidth="1"/>
    <col min="3" max="3" width="23.81640625" style="1" customWidth="1"/>
    <col min="4" max="4" width="6.7265625" style="1" customWidth="1"/>
    <col min="5" max="5" width="4" style="1" customWidth="1"/>
    <col min="6" max="6" width="9.1796875" style="6" customWidth="1"/>
    <col min="7" max="7" width="8.81640625" style="6" customWidth="1"/>
    <col min="8" max="8" width="3.7265625" style="6" customWidth="1"/>
    <col min="9" max="9" width="20.54296875" style="1" customWidth="1"/>
    <col min="10" max="10" width="18.54296875" style="1" customWidth="1"/>
    <col min="11" max="12" width="12.7265625" style="1" customWidth="1"/>
    <col min="13" max="13" width="21.26953125" style="1" customWidth="1"/>
    <col min="14" max="14" width="9.1796875" style="1" customWidth="1"/>
    <col min="15" max="15" width="5.81640625" style="1" customWidth="1"/>
    <col min="16" max="16" width="4.54296875" style="1" customWidth="1"/>
    <col min="17" max="18" width="10.81640625" style="1" customWidth="1"/>
    <col min="19" max="19" width="9.81640625" style="9" customWidth="1"/>
    <col min="20" max="20" width="10.81640625" style="1" customWidth="1"/>
    <col min="21" max="21" width="10.54296875" style="1" customWidth="1"/>
    <col min="22" max="22" width="11.26953125" style="1" customWidth="1"/>
    <col min="23" max="23" width="18.7265625" style="8" customWidth="1"/>
    <col min="24" max="24" width="10.26953125" style="7" customWidth="1"/>
    <col min="25" max="25" width="11.1796875" style="1" customWidth="1"/>
    <col min="26" max="26" width="10.7265625" style="1" customWidth="1"/>
    <col min="27" max="29" width="10.54296875" style="1" customWidth="1"/>
    <col min="30" max="30" width="11.81640625" style="1" customWidth="1"/>
    <col min="31" max="31" width="10.7265625" style="1" customWidth="1"/>
    <col min="32" max="32" width="8.7265625" style="1" customWidth="1"/>
    <col min="33" max="33" width="10.7265625" style="1" customWidth="1"/>
    <col min="34" max="34" width="8.1796875" style="1" customWidth="1"/>
    <col min="35" max="35" width="14.81640625" style="1" customWidth="1"/>
    <col min="36" max="39" width="11.26953125" style="1" customWidth="1"/>
    <col min="40" max="16384" width="10.81640625" style="1"/>
  </cols>
  <sheetData>
    <row r="1" spans="1:39" ht="15.5" x14ac:dyDescent="0.35">
      <c r="A1" s="37" t="s">
        <v>0</v>
      </c>
      <c r="B1" s="36"/>
      <c r="C1" s="36"/>
      <c r="F1" s="1"/>
      <c r="G1" s="1"/>
      <c r="H1" s="1"/>
      <c r="S1" s="1"/>
      <c r="W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" t="s">
        <v>1</v>
      </c>
    </row>
    <row r="2" spans="1:39" ht="13.15" customHeight="1" x14ac:dyDescent="0.3">
      <c r="E2" s="6"/>
      <c r="H2" s="1"/>
      <c r="W2" s="7"/>
      <c r="AJ2" s="65">
        <v>1</v>
      </c>
      <c r="AK2" s="65">
        <f>1+B4</f>
        <v>1</v>
      </c>
      <c r="AL2" s="65">
        <f>AK2</f>
        <v>1</v>
      </c>
      <c r="AM2" s="65">
        <f>AL2</f>
        <v>1</v>
      </c>
    </row>
    <row r="3" spans="1:39" ht="13.15" customHeight="1" x14ac:dyDescent="0.3">
      <c r="A3" s="32" t="s">
        <v>2</v>
      </c>
      <c r="B3" s="31"/>
      <c r="E3" s="6"/>
      <c r="H3" s="1"/>
      <c r="W3" s="7"/>
      <c r="AJ3" s="89" t="s">
        <v>3</v>
      </c>
      <c r="AK3" s="90"/>
      <c r="AL3" s="90"/>
      <c r="AM3" s="91"/>
    </row>
    <row r="4" spans="1:39" ht="13" x14ac:dyDescent="0.3">
      <c r="A4" s="29" t="s">
        <v>4</v>
      </c>
      <c r="B4" s="30"/>
      <c r="E4" s="6"/>
      <c r="H4" s="1"/>
      <c r="W4" s="7"/>
      <c r="AJ4" s="34" t="s">
        <v>5</v>
      </c>
      <c r="AK4" s="34" t="s">
        <v>6</v>
      </c>
      <c r="AL4" s="34" t="s">
        <v>7</v>
      </c>
      <c r="AM4" s="34" t="s">
        <v>8</v>
      </c>
    </row>
    <row r="5" spans="1:39" ht="26" x14ac:dyDescent="0.3">
      <c r="A5" s="88" t="s">
        <v>9</v>
      </c>
      <c r="B5" s="30"/>
      <c r="W5" s="7"/>
      <c r="AJ5" s="35">
        <f>B3</f>
        <v>0</v>
      </c>
      <c r="AK5" s="35">
        <f>AJ5+365</f>
        <v>365</v>
      </c>
      <c r="AL5" s="35">
        <f>AK5+365</f>
        <v>730</v>
      </c>
      <c r="AM5" s="35">
        <f>AL5+365</f>
        <v>1095</v>
      </c>
    </row>
    <row r="6" spans="1:39" ht="73.150000000000006" customHeight="1" x14ac:dyDescent="0.3">
      <c r="A6" s="43" t="s">
        <v>77</v>
      </c>
      <c r="B6" s="44" t="s">
        <v>10</v>
      </c>
      <c r="C6" s="44" t="s">
        <v>11</v>
      </c>
      <c r="D6" s="92" t="s">
        <v>12</v>
      </c>
      <c r="E6" s="93"/>
      <c r="F6" s="46" t="s">
        <v>13</v>
      </c>
      <c r="G6" s="94" t="s">
        <v>14</v>
      </c>
      <c r="H6" s="95"/>
      <c r="I6" s="47" t="s">
        <v>15</v>
      </c>
      <c r="J6" s="47" t="s">
        <v>16</v>
      </c>
      <c r="K6" s="47" t="s">
        <v>17</v>
      </c>
      <c r="L6" s="47" t="s">
        <v>18</v>
      </c>
      <c r="M6" s="84" t="s">
        <v>19</v>
      </c>
      <c r="N6" s="84" t="s">
        <v>20</v>
      </c>
      <c r="O6" s="92" t="s">
        <v>21</v>
      </c>
      <c r="P6" s="93"/>
      <c r="Q6" s="47" t="s">
        <v>22</v>
      </c>
      <c r="R6" s="47" t="s">
        <v>23</v>
      </c>
      <c r="S6" s="48" t="s">
        <v>24</v>
      </c>
      <c r="T6" s="47" t="s">
        <v>25</v>
      </c>
      <c r="U6" s="47" t="s">
        <v>26</v>
      </c>
      <c r="V6" s="45" t="s">
        <v>27</v>
      </c>
      <c r="W6" s="49" t="s">
        <v>28</v>
      </c>
      <c r="X6" s="50" t="s">
        <v>29</v>
      </c>
      <c r="Y6" s="50" t="s">
        <v>30</v>
      </c>
      <c r="Z6" s="45" t="s">
        <v>31</v>
      </c>
      <c r="AA6" s="47" t="s">
        <v>32</v>
      </c>
      <c r="AB6" s="45" t="s">
        <v>33</v>
      </c>
      <c r="AC6" s="45" t="s">
        <v>34</v>
      </c>
      <c r="AD6" s="45" t="s">
        <v>35</v>
      </c>
      <c r="AE6" s="45" t="s">
        <v>36</v>
      </c>
      <c r="AF6" s="47" t="s">
        <v>37</v>
      </c>
      <c r="AG6" s="45" t="s">
        <v>38</v>
      </c>
      <c r="AH6" s="47" t="s">
        <v>39</v>
      </c>
      <c r="AI6" s="62" t="s">
        <v>40</v>
      </c>
      <c r="AJ6" s="34" t="s">
        <v>41</v>
      </c>
      <c r="AK6" s="34" t="s">
        <v>42</v>
      </c>
      <c r="AL6" s="34" t="s">
        <v>43</v>
      </c>
      <c r="AM6" s="34" t="s">
        <v>44</v>
      </c>
    </row>
    <row r="7" spans="1:39" ht="13" x14ac:dyDescent="0.3">
      <c r="A7" s="51" t="s">
        <v>45</v>
      </c>
      <c r="B7" s="3" t="s">
        <v>46</v>
      </c>
      <c r="C7" s="3" t="s">
        <v>76</v>
      </c>
      <c r="D7" s="4">
        <v>600</v>
      </c>
      <c r="E7" s="3" t="s">
        <v>47</v>
      </c>
      <c r="F7" s="4">
        <v>350</v>
      </c>
      <c r="G7" s="4">
        <f t="shared" ref="G7:G34" si="0">D7*F7</f>
        <v>210000</v>
      </c>
      <c r="H7" s="3" t="str">
        <f t="shared" ref="H7:H34" si="1">E7</f>
        <v>ml</v>
      </c>
      <c r="I7" s="11"/>
      <c r="J7" s="11"/>
      <c r="K7" s="11"/>
      <c r="L7" s="14"/>
      <c r="M7" s="14"/>
      <c r="N7" s="14"/>
      <c r="O7" s="14"/>
      <c r="P7" s="3" t="str">
        <f t="shared" ref="P7:P34" si="2">E7</f>
        <v>ml</v>
      </c>
      <c r="Q7" s="11"/>
      <c r="R7" s="10" t="e">
        <f t="shared" ref="R7:R34" si="3">Q7/O7</f>
        <v>#DIV/0!</v>
      </c>
      <c r="S7" s="12"/>
      <c r="T7" s="10">
        <f t="shared" ref="T7:T34" si="4">Q7-(Q7*S7)</f>
        <v>0</v>
      </c>
      <c r="U7" s="10" t="e">
        <f t="shared" ref="U7:U34" si="5">G7*R7</f>
        <v>#DIV/0!</v>
      </c>
      <c r="V7" s="10" t="e">
        <f t="shared" ref="V7:V34" si="6">U7-(U7*S7)</f>
        <v>#DIV/0!</v>
      </c>
      <c r="W7" s="13"/>
      <c r="X7" s="25"/>
      <c r="Y7" s="21"/>
      <c r="Z7" s="4">
        <f t="shared" ref="Z7:Z31" si="7">IF(Y7="Ja",$F7*1,0)</f>
        <v>0</v>
      </c>
      <c r="AA7" s="27"/>
      <c r="AB7" s="14"/>
      <c r="AC7" s="14"/>
      <c r="AD7" s="4"/>
      <c r="AE7" s="4">
        <f t="shared" ref="AE7:AE34" si="8">IF(AA7="Ja",AD7,0)</f>
        <v>0</v>
      </c>
      <c r="AF7" s="14"/>
      <c r="AG7" s="4">
        <f t="shared" ref="AG7:AG34" si="9">F7*AF7</f>
        <v>0</v>
      </c>
      <c r="AH7" s="14"/>
      <c r="AI7" s="4">
        <f t="shared" ref="AI7:AI34" si="10">F7*AH7</f>
        <v>0</v>
      </c>
      <c r="AJ7" s="38">
        <f t="shared" ref="AJ7:AJ34" si="11">T7</f>
        <v>0</v>
      </c>
      <c r="AK7" s="33">
        <f t="shared" ref="AK7:AK31" si="12">AJ7*$AK$2</f>
        <v>0</v>
      </c>
      <c r="AL7" s="33">
        <f t="shared" ref="AL7:AL31" si="13">AK7*$AL$2</f>
        <v>0</v>
      </c>
      <c r="AM7" s="39">
        <f t="shared" ref="AM7:AM31" si="14">AL7*$AM$2</f>
        <v>0</v>
      </c>
    </row>
    <row r="8" spans="1:39" ht="13" x14ac:dyDescent="0.3">
      <c r="A8" s="51" t="s">
        <v>48</v>
      </c>
      <c r="B8" s="3" t="s">
        <v>78</v>
      </c>
      <c r="C8" s="3" t="s">
        <v>79</v>
      </c>
      <c r="D8" s="4">
        <v>600</v>
      </c>
      <c r="E8" s="3" t="s">
        <v>47</v>
      </c>
      <c r="F8" s="4">
        <v>300</v>
      </c>
      <c r="G8" s="4">
        <f t="shared" si="0"/>
        <v>180000</v>
      </c>
      <c r="H8" s="3" t="str">
        <f t="shared" si="1"/>
        <v>ml</v>
      </c>
      <c r="I8" s="11"/>
      <c r="J8" s="11"/>
      <c r="K8" s="11"/>
      <c r="L8" s="14"/>
      <c r="M8" s="14"/>
      <c r="N8" s="14"/>
      <c r="O8" s="14"/>
      <c r="P8" s="3" t="str">
        <f t="shared" si="2"/>
        <v>ml</v>
      </c>
      <c r="Q8" s="11"/>
      <c r="R8" s="10" t="e">
        <f t="shared" si="3"/>
        <v>#DIV/0!</v>
      </c>
      <c r="S8" s="12"/>
      <c r="T8" s="10">
        <f t="shared" si="4"/>
        <v>0</v>
      </c>
      <c r="U8" s="10" t="e">
        <f t="shared" si="5"/>
        <v>#DIV/0!</v>
      </c>
      <c r="V8" s="10" t="e">
        <f t="shared" si="6"/>
        <v>#DIV/0!</v>
      </c>
      <c r="W8" s="13"/>
      <c r="X8" s="25"/>
      <c r="Y8" s="21"/>
      <c r="Z8" s="4">
        <f t="shared" si="7"/>
        <v>0</v>
      </c>
      <c r="AA8" s="27"/>
      <c r="AB8" s="14"/>
      <c r="AC8" s="14"/>
      <c r="AD8" s="4"/>
      <c r="AE8" s="4">
        <f t="shared" si="8"/>
        <v>0</v>
      </c>
      <c r="AF8" s="14"/>
      <c r="AG8" s="4">
        <f t="shared" si="9"/>
        <v>0</v>
      </c>
      <c r="AH8" s="14"/>
      <c r="AI8" s="4">
        <f t="shared" si="10"/>
        <v>0</v>
      </c>
      <c r="AJ8" s="38">
        <f t="shared" si="11"/>
        <v>0</v>
      </c>
      <c r="AK8" s="33">
        <f t="shared" si="12"/>
        <v>0</v>
      </c>
      <c r="AL8" s="33">
        <f t="shared" si="13"/>
        <v>0</v>
      </c>
      <c r="AM8" s="39">
        <f t="shared" si="14"/>
        <v>0</v>
      </c>
    </row>
    <row r="9" spans="1:39" ht="13" x14ac:dyDescent="0.3">
      <c r="A9" s="51" t="s">
        <v>49</v>
      </c>
      <c r="B9" s="3" t="s">
        <v>50</v>
      </c>
      <c r="C9" s="3" t="s">
        <v>80</v>
      </c>
      <c r="D9" s="4">
        <v>500</v>
      </c>
      <c r="E9" s="3" t="s">
        <v>51</v>
      </c>
      <c r="F9" s="4">
        <v>100</v>
      </c>
      <c r="G9" s="4">
        <f t="shared" si="0"/>
        <v>50000</v>
      </c>
      <c r="H9" s="3" t="str">
        <f t="shared" si="1"/>
        <v>gr</v>
      </c>
      <c r="I9" s="11"/>
      <c r="J9" s="11"/>
      <c r="K9" s="11"/>
      <c r="L9" s="14"/>
      <c r="M9" s="14"/>
      <c r="N9" s="14"/>
      <c r="O9" s="14"/>
      <c r="P9" s="3" t="str">
        <f t="shared" si="2"/>
        <v>gr</v>
      </c>
      <c r="Q9" s="11"/>
      <c r="R9" s="10" t="e">
        <f t="shared" si="3"/>
        <v>#DIV/0!</v>
      </c>
      <c r="S9" s="12"/>
      <c r="T9" s="10">
        <f t="shared" si="4"/>
        <v>0</v>
      </c>
      <c r="U9" s="10" t="e">
        <f t="shared" si="5"/>
        <v>#DIV/0!</v>
      </c>
      <c r="V9" s="10" t="e">
        <f t="shared" si="6"/>
        <v>#DIV/0!</v>
      </c>
      <c r="W9" s="13"/>
      <c r="X9" s="25"/>
      <c r="Y9" s="21"/>
      <c r="Z9" s="4">
        <f t="shared" si="7"/>
        <v>0</v>
      </c>
      <c r="AA9" s="27"/>
      <c r="AB9" s="14"/>
      <c r="AC9" s="14"/>
      <c r="AD9" s="4"/>
      <c r="AE9" s="4">
        <f t="shared" si="8"/>
        <v>0</v>
      </c>
      <c r="AF9" s="14"/>
      <c r="AG9" s="4">
        <f t="shared" si="9"/>
        <v>0</v>
      </c>
      <c r="AH9" s="14"/>
      <c r="AI9" s="4">
        <f t="shared" si="10"/>
        <v>0</v>
      </c>
      <c r="AJ9" s="38">
        <f t="shared" si="11"/>
        <v>0</v>
      </c>
      <c r="AK9" s="33">
        <f t="shared" si="12"/>
        <v>0</v>
      </c>
      <c r="AL9" s="33">
        <f t="shared" si="13"/>
        <v>0</v>
      </c>
      <c r="AM9" s="39">
        <f t="shared" si="14"/>
        <v>0</v>
      </c>
    </row>
    <row r="10" spans="1:39" ht="13" x14ac:dyDescent="0.3">
      <c r="A10" s="51" t="s">
        <v>49</v>
      </c>
      <c r="B10" s="3" t="s">
        <v>52</v>
      </c>
      <c r="C10" s="3"/>
      <c r="D10" s="4">
        <v>15</v>
      </c>
      <c r="E10" s="3" t="s">
        <v>53</v>
      </c>
      <c r="F10" s="4">
        <v>100</v>
      </c>
      <c r="G10" s="4">
        <f t="shared" si="0"/>
        <v>1500</v>
      </c>
      <c r="H10" s="3" t="str">
        <f t="shared" si="1"/>
        <v>g</v>
      </c>
      <c r="I10" s="11"/>
      <c r="J10" s="11"/>
      <c r="K10" s="11"/>
      <c r="L10" s="14"/>
      <c r="M10" s="14"/>
      <c r="N10" s="14"/>
      <c r="O10" s="14"/>
      <c r="P10" s="3" t="str">
        <f t="shared" si="2"/>
        <v>g</v>
      </c>
      <c r="Q10" s="11"/>
      <c r="R10" s="10" t="e">
        <f t="shared" si="3"/>
        <v>#DIV/0!</v>
      </c>
      <c r="S10" s="12"/>
      <c r="T10" s="10">
        <f t="shared" si="4"/>
        <v>0</v>
      </c>
      <c r="U10" s="10" t="e">
        <f t="shared" si="5"/>
        <v>#DIV/0!</v>
      </c>
      <c r="V10" s="10" t="e">
        <f t="shared" si="6"/>
        <v>#DIV/0!</v>
      </c>
      <c r="W10" s="13"/>
      <c r="X10" s="25"/>
      <c r="Y10" s="21"/>
      <c r="Z10" s="4">
        <f t="shared" si="7"/>
        <v>0</v>
      </c>
      <c r="AA10" s="27"/>
      <c r="AB10" s="14"/>
      <c r="AC10" s="14"/>
      <c r="AD10" s="4"/>
      <c r="AE10" s="4">
        <f t="shared" si="8"/>
        <v>0</v>
      </c>
      <c r="AF10" s="14"/>
      <c r="AG10" s="4">
        <f t="shared" si="9"/>
        <v>0</v>
      </c>
      <c r="AH10" s="14"/>
      <c r="AI10" s="4">
        <f t="shared" si="10"/>
        <v>0</v>
      </c>
      <c r="AJ10" s="38">
        <f t="shared" si="11"/>
        <v>0</v>
      </c>
      <c r="AK10" s="33">
        <f t="shared" si="12"/>
        <v>0</v>
      </c>
      <c r="AL10" s="33">
        <f t="shared" si="13"/>
        <v>0</v>
      </c>
      <c r="AM10" s="39">
        <f t="shared" si="14"/>
        <v>0</v>
      </c>
    </row>
    <row r="11" spans="1:39" ht="13" x14ac:dyDescent="0.3">
      <c r="A11" s="51" t="s">
        <v>49</v>
      </c>
      <c r="B11" s="3" t="s">
        <v>82</v>
      </c>
      <c r="C11" s="3"/>
      <c r="D11" s="4">
        <v>1000</v>
      </c>
      <c r="E11" s="3" t="s">
        <v>47</v>
      </c>
      <c r="F11" s="4">
        <v>200</v>
      </c>
      <c r="G11" s="4">
        <f t="shared" si="0"/>
        <v>200000</v>
      </c>
      <c r="H11" s="3" t="str">
        <f t="shared" si="1"/>
        <v>ml</v>
      </c>
      <c r="I11" s="11"/>
      <c r="J11" s="11"/>
      <c r="K11" s="11"/>
      <c r="L11" s="14"/>
      <c r="M11" s="14"/>
      <c r="N11" s="14"/>
      <c r="O11" s="14"/>
      <c r="P11" s="3" t="str">
        <f t="shared" si="2"/>
        <v>ml</v>
      </c>
      <c r="Q11" s="11"/>
      <c r="R11" s="10" t="e">
        <f t="shared" si="3"/>
        <v>#DIV/0!</v>
      </c>
      <c r="S11" s="12"/>
      <c r="T11" s="10">
        <f t="shared" si="4"/>
        <v>0</v>
      </c>
      <c r="U11" s="10" t="e">
        <f t="shared" si="5"/>
        <v>#DIV/0!</v>
      </c>
      <c r="V11" s="10" t="e">
        <f t="shared" si="6"/>
        <v>#DIV/0!</v>
      </c>
      <c r="W11" s="13"/>
      <c r="X11" s="25"/>
      <c r="Y11" s="21"/>
      <c r="Z11" s="4">
        <f t="shared" si="7"/>
        <v>0</v>
      </c>
      <c r="AA11" s="27"/>
      <c r="AB11" s="14"/>
      <c r="AC11" s="14"/>
      <c r="AD11" s="4"/>
      <c r="AE11" s="4">
        <f t="shared" si="8"/>
        <v>0</v>
      </c>
      <c r="AF11" s="14"/>
      <c r="AG11" s="4">
        <f t="shared" si="9"/>
        <v>0</v>
      </c>
      <c r="AH11" s="14"/>
      <c r="AI11" s="4">
        <f t="shared" si="10"/>
        <v>0</v>
      </c>
      <c r="AJ11" s="38">
        <f t="shared" si="11"/>
        <v>0</v>
      </c>
      <c r="AK11" s="33">
        <f t="shared" si="12"/>
        <v>0</v>
      </c>
      <c r="AL11" s="33">
        <f t="shared" si="13"/>
        <v>0</v>
      </c>
      <c r="AM11" s="39">
        <f t="shared" si="14"/>
        <v>0</v>
      </c>
    </row>
    <row r="12" spans="1:39" ht="13" x14ac:dyDescent="0.3">
      <c r="A12" s="51" t="s">
        <v>54</v>
      </c>
      <c r="B12" s="3" t="s">
        <v>81</v>
      </c>
      <c r="C12" s="3" t="s">
        <v>83</v>
      </c>
      <c r="D12" s="4">
        <v>75</v>
      </c>
      <c r="E12" s="3" t="s">
        <v>47</v>
      </c>
      <c r="F12" s="4">
        <v>75</v>
      </c>
      <c r="G12" s="4">
        <f t="shared" si="0"/>
        <v>5625</v>
      </c>
      <c r="H12" s="3" t="str">
        <f t="shared" si="1"/>
        <v>ml</v>
      </c>
      <c r="I12" s="11"/>
      <c r="J12" s="11"/>
      <c r="K12" s="11"/>
      <c r="L12" s="14"/>
      <c r="M12" s="14"/>
      <c r="N12" s="14"/>
      <c r="O12" s="14"/>
      <c r="P12" s="3" t="str">
        <f t="shared" si="2"/>
        <v>ml</v>
      </c>
      <c r="Q12" s="11"/>
      <c r="R12" s="10" t="e">
        <f t="shared" si="3"/>
        <v>#DIV/0!</v>
      </c>
      <c r="S12" s="12"/>
      <c r="T12" s="10">
        <f t="shared" si="4"/>
        <v>0</v>
      </c>
      <c r="U12" s="10" t="e">
        <f t="shared" si="5"/>
        <v>#DIV/0!</v>
      </c>
      <c r="V12" s="10" t="e">
        <f t="shared" si="6"/>
        <v>#DIV/0!</v>
      </c>
      <c r="W12" s="13"/>
      <c r="X12" s="25"/>
      <c r="Y12" s="21"/>
      <c r="Z12" s="4">
        <f t="shared" si="7"/>
        <v>0</v>
      </c>
      <c r="AA12" s="27"/>
      <c r="AB12" s="14"/>
      <c r="AC12" s="14"/>
      <c r="AD12" s="4"/>
      <c r="AE12" s="4">
        <f t="shared" si="8"/>
        <v>0</v>
      </c>
      <c r="AF12" s="14"/>
      <c r="AG12" s="4">
        <f t="shared" si="9"/>
        <v>0</v>
      </c>
      <c r="AH12" s="14"/>
      <c r="AI12" s="4">
        <f t="shared" si="10"/>
        <v>0</v>
      </c>
      <c r="AJ12" s="38">
        <f t="shared" si="11"/>
        <v>0</v>
      </c>
      <c r="AK12" s="33">
        <f t="shared" si="12"/>
        <v>0</v>
      </c>
      <c r="AL12" s="33">
        <f t="shared" si="13"/>
        <v>0</v>
      </c>
      <c r="AM12" s="39">
        <f t="shared" si="14"/>
        <v>0</v>
      </c>
    </row>
    <row r="13" spans="1:39" ht="13" x14ac:dyDescent="0.3">
      <c r="A13" s="51" t="s">
        <v>54</v>
      </c>
      <c r="B13" s="3" t="s">
        <v>84</v>
      </c>
      <c r="C13" s="5" t="s">
        <v>55</v>
      </c>
      <c r="D13" s="15">
        <v>1000</v>
      </c>
      <c r="E13" s="5" t="s">
        <v>47</v>
      </c>
      <c r="F13" s="4">
        <v>10</v>
      </c>
      <c r="G13" s="15">
        <f t="shared" si="0"/>
        <v>10000</v>
      </c>
      <c r="H13" s="5" t="str">
        <f t="shared" si="1"/>
        <v>ml</v>
      </c>
      <c r="I13" s="16"/>
      <c r="J13" s="16"/>
      <c r="K13" s="16"/>
      <c r="L13" s="14"/>
      <c r="M13" s="14"/>
      <c r="N13" s="14"/>
      <c r="O13" s="14"/>
      <c r="P13" s="5" t="str">
        <f t="shared" si="2"/>
        <v>ml</v>
      </c>
      <c r="Q13" s="11"/>
      <c r="R13" s="10" t="e">
        <f t="shared" si="3"/>
        <v>#DIV/0!</v>
      </c>
      <c r="S13" s="12"/>
      <c r="T13" s="10">
        <f t="shared" si="4"/>
        <v>0</v>
      </c>
      <c r="U13" s="10" t="e">
        <f t="shared" si="5"/>
        <v>#DIV/0!</v>
      </c>
      <c r="V13" s="10" t="e">
        <f t="shared" si="6"/>
        <v>#DIV/0!</v>
      </c>
      <c r="W13" s="17"/>
      <c r="X13" s="26"/>
      <c r="Y13" s="21"/>
      <c r="Z13" s="4">
        <f t="shared" si="7"/>
        <v>0</v>
      </c>
      <c r="AA13" s="27"/>
      <c r="AB13" s="14"/>
      <c r="AC13" s="14"/>
      <c r="AD13" s="4"/>
      <c r="AE13" s="4">
        <f t="shared" si="8"/>
        <v>0</v>
      </c>
      <c r="AF13" s="14"/>
      <c r="AG13" s="4">
        <f t="shared" si="9"/>
        <v>0</v>
      </c>
      <c r="AH13" s="14"/>
      <c r="AI13" s="4">
        <f t="shared" si="10"/>
        <v>0</v>
      </c>
      <c r="AJ13" s="38">
        <f t="shared" si="11"/>
        <v>0</v>
      </c>
      <c r="AK13" s="33">
        <f t="shared" si="12"/>
        <v>0</v>
      </c>
      <c r="AL13" s="33">
        <f t="shared" si="13"/>
        <v>0</v>
      </c>
      <c r="AM13" s="39">
        <f t="shared" si="14"/>
        <v>0</v>
      </c>
    </row>
    <row r="14" spans="1:39" ht="13" x14ac:dyDescent="0.3">
      <c r="A14" s="51" t="s">
        <v>54</v>
      </c>
      <c r="B14" s="3" t="s">
        <v>84</v>
      </c>
      <c r="C14" s="3" t="s">
        <v>85</v>
      </c>
      <c r="D14" s="4">
        <v>1000</v>
      </c>
      <c r="E14" s="3" t="s">
        <v>47</v>
      </c>
      <c r="F14" s="4">
        <v>5</v>
      </c>
      <c r="G14" s="4">
        <f t="shared" si="0"/>
        <v>5000</v>
      </c>
      <c r="H14" s="3" t="str">
        <f t="shared" si="1"/>
        <v>ml</v>
      </c>
      <c r="I14" s="11"/>
      <c r="J14" s="11"/>
      <c r="K14" s="11"/>
      <c r="L14" s="14"/>
      <c r="M14" s="14"/>
      <c r="N14" s="14"/>
      <c r="O14" s="14"/>
      <c r="P14" s="3" t="str">
        <f t="shared" si="2"/>
        <v>ml</v>
      </c>
      <c r="Q14" s="11"/>
      <c r="R14" s="10" t="e">
        <f t="shared" si="3"/>
        <v>#DIV/0!</v>
      </c>
      <c r="S14" s="12"/>
      <c r="T14" s="10">
        <f t="shared" si="4"/>
        <v>0</v>
      </c>
      <c r="U14" s="10" t="e">
        <f t="shared" si="5"/>
        <v>#DIV/0!</v>
      </c>
      <c r="V14" s="10" t="e">
        <f t="shared" si="6"/>
        <v>#DIV/0!</v>
      </c>
      <c r="W14" s="13"/>
      <c r="X14" s="25"/>
      <c r="Y14" s="21"/>
      <c r="Z14" s="4">
        <f t="shared" si="7"/>
        <v>0</v>
      </c>
      <c r="AA14" s="27"/>
      <c r="AB14" s="14"/>
      <c r="AC14" s="14"/>
      <c r="AD14" s="4"/>
      <c r="AE14" s="4">
        <f t="shared" si="8"/>
        <v>0</v>
      </c>
      <c r="AF14" s="14"/>
      <c r="AG14" s="4">
        <f t="shared" si="9"/>
        <v>0</v>
      </c>
      <c r="AH14" s="14"/>
      <c r="AI14" s="4">
        <f t="shared" si="10"/>
        <v>0</v>
      </c>
      <c r="AJ14" s="38">
        <f t="shared" si="11"/>
        <v>0</v>
      </c>
      <c r="AK14" s="33">
        <f t="shared" si="12"/>
        <v>0</v>
      </c>
      <c r="AL14" s="33">
        <f t="shared" si="13"/>
        <v>0</v>
      </c>
      <c r="AM14" s="39">
        <f t="shared" si="14"/>
        <v>0</v>
      </c>
    </row>
    <row r="15" spans="1:39" ht="13" x14ac:dyDescent="0.3">
      <c r="A15" s="51" t="s">
        <v>54</v>
      </c>
      <c r="B15" s="3" t="s">
        <v>84</v>
      </c>
      <c r="C15" s="3" t="s">
        <v>85</v>
      </c>
      <c r="D15" s="4">
        <v>75</v>
      </c>
      <c r="E15" s="3" t="s">
        <v>47</v>
      </c>
      <c r="F15" s="4">
        <v>30</v>
      </c>
      <c r="G15" s="4">
        <f t="shared" si="0"/>
        <v>2250</v>
      </c>
      <c r="H15" s="3" t="str">
        <f t="shared" si="1"/>
        <v>ml</v>
      </c>
      <c r="I15" s="11"/>
      <c r="J15" s="11"/>
      <c r="K15" s="11"/>
      <c r="L15" s="14"/>
      <c r="M15" s="14"/>
      <c r="N15" s="14"/>
      <c r="O15" s="14"/>
      <c r="P15" s="3" t="str">
        <f t="shared" si="2"/>
        <v>ml</v>
      </c>
      <c r="Q15" s="11"/>
      <c r="R15" s="10" t="e">
        <f t="shared" si="3"/>
        <v>#DIV/0!</v>
      </c>
      <c r="S15" s="12"/>
      <c r="T15" s="10">
        <f t="shared" si="4"/>
        <v>0</v>
      </c>
      <c r="U15" s="10" t="e">
        <f t="shared" si="5"/>
        <v>#DIV/0!</v>
      </c>
      <c r="V15" s="10" t="e">
        <f t="shared" si="6"/>
        <v>#DIV/0!</v>
      </c>
      <c r="W15" s="13"/>
      <c r="X15" s="25"/>
      <c r="Y15" s="21"/>
      <c r="Z15" s="4">
        <f t="shared" si="7"/>
        <v>0</v>
      </c>
      <c r="AA15" s="27"/>
      <c r="AB15" s="14"/>
      <c r="AC15" s="14"/>
      <c r="AD15" s="4"/>
      <c r="AE15" s="4">
        <f t="shared" si="8"/>
        <v>0</v>
      </c>
      <c r="AF15" s="14"/>
      <c r="AG15" s="4">
        <f t="shared" si="9"/>
        <v>0</v>
      </c>
      <c r="AH15" s="14"/>
      <c r="AI15" s="4">
        <f t="shared" si="10"/>
        <v>0</v>
      </c>
      <c r="AJ15" s="38">
        <f t="shared" si="11"/>
        <v>0</v>
      </c>
      <c r="AK15" s="33">
        <f t="shared" si="12"/>
        <v>0</v>
      </c>
      <c r="AL15" s="33">
        <f t="shared" si="13"/>
        <v>0</v>
      </c>
      <c r="AM15" s="39">
        <f t="shared" si="14"/>
        <v>0</v>
      </c>
    </row>
    <row r="16" spans="1:39" ht="13" x14ac:dyDescent="0.3">
      <c r="A16" s="51" t="s">
        <v>86</v>
      </c>
      <c r="B16" s="3" t="s">
        <v>87</v>
      </c>
      <c r="C16" s="3" t="s">
        <v>88</v>
      </c>
      <c r="D16" s="4">
        <v>250</v>
      </c>
      <c r="E16" s="3" t="s">
        <v>47</v>
      </c>
      <c r="F16" s="4">
        <v>25</v>
      </c>
      <c r="G16" s="4">
        <f t="shared" si="0"/>
        <v>6250</v>
      </c>
      <c r="H16" s="3" t="str">
        <f t="shared" si="1"/>
        <v>ml</v>
      </c>
      <c r="I16" s="11"/>
      <c r="J16" s="11"/>
      <c r="K16" s="11"/>
      <c r="L16" s="14"/>
      <c r="M16" s="14"/>
      <c r="N16" s="14"/>
      <c r="O16" s="14"/>
      <c r="P16" s="3" t="str">
        <f t="shared" si="2"/>
        <v>ml</v>
      </c>
      <c r="Q16" s="11"/>
      <c r="R16" s="10" t="e">
        <f t="shared" si="3"/>
        <v>#DIV/0!</v>
      </c>
      <c r="S16" s="12"/>
      <c r="T16" s="10">
        <f t="shared" si="4"/>
        <v>0</v>
      </c>
      <c r="U16" s="10" t="e">
        <f t="shared" si="5"/>
        <v>#DIV/0!</v>
      </c>
      <c r="V16" s="10" t="e">
        <f t="shared" si="6"/>
        <v>#DIV/0!</v>
      </c>
      <c r="W16" s="13"/>
      <c r="X16" s="25"/>
      <c r="Y16" s="21"/>
      <c r="Z16" s="4">
        <f t="shared" si="7"/>
        <v>0</v>
      </c>
      <c r="AA16" s="27"/>
      <c r="AB16" s="14"/>
      <c r="AC16" s="14"/>
      <c r="AD16" s="4"/>
      <c r="AE16" s="4">
        <f t="shared" si="8"/>
        <v>0</v>
      </c>
      <c r="AF16" s="14"/>
      <c r="AG16" s="4">
        <f t="shared" si="9"/>
        <v>0</v>
      </c>
      <c r="AH16" s="14"/>
      <c r="AI16" s="4">
        <f t="shared" si="10"/>
        <v>0</v>
      </c>
      <c r="AJ16" s="38">
        <f t="shared" si="11"/>
        <v>0</v>
      </c>
      <c r="AK16" s="33">
        <f t="shared" si="12"/>
        <v>0</v>
      </c>
      <c r="AL16" s="33">
        <f t="shared" si="13"/>
        <v>0</v>
      </c>
      <c r="AM16" s="39">
        <f t="shared" si="14"/>
        <v>0</v>
      </c>
    </row>
    <row r="17" spans="1:39" ht="13" x14ac:dyDescent="0.3">
      <c r="A17" s="51" t="s">
        <v>56</v>
      </c>
      <c r="B17" s="3" t="s">
        <v>89</v>
      </c>
      <c r="C17" s="85"/>
      <c r="D17" s="4">
        <v>300</v>
      </c>
      <c r="E17" s="3" t="s">
        <v>47</v>
      </c>
      <c r="F17" s="4">
        <v>30</v>
      </c>
      <c r="G17" s="4">
        <f t="shared" si="0"/>
        <v>9000</v>
      </c>
      <c r="H17" s="3" t="str">
        <f t="shared" si="1"/>
        <v>ml</v>
      </c>
      <c r="I17" s="11"/>
      <c r="J17" s="11"/>
      <c r="K17" s="11"/>
      <c r="L17" s="14"/>
      <c r="M17" s="14"/>
      <c r="N17" s="14"/>
      <c r="O17" s="14"/>
      <c r="P17" s="3" t="str">
        <f t="shared" si="2"/>
        <v>ml</v>
      </c>
      <c r="Q17" s="11"/>
      <c r="R17" s="10" t="e">
        <f t="shared" si="3"/>
        <v>#DIV/0!</v>
      </c>
      <c r="S17" s="12"/>
      <c r="T17" s="10">
        <f t="shared" si="4"/>
        <v>0</v>
      </c>
      <c r="U17" s="10" t="e">
        <f t="shared" si="5"/>
        <v>#DIV/0!</v>
      </c>
      <c r="V17" s="10" t="e">
        <f t="shared" si="6"/>
        <v>#DIV/0!</v>
      </c>
      <c r="W17" s="13"/>
      <c r="X17" s="25"/>
      <c r="Y17" s="21"/>
      <c r="Z17" s="4">
        <f t="shared" si="7"/>
        <v>0</v>
      </c>
      <c r="AA17" s="27"/>
      <c r="AB17" s="14"/>
      <c r="AC17" s="14"/>
      <c r="AD17" s="4"/>
      <c r="AE17" s="4">
        <f t="shared" si="8"/>
        <v>0</v>
      </c>
      <c r="AF17" s="14"/>
      <c r="AG17" s="4">
        <f t="shared" si="9"/>
        <v>0</v>
      </c>
      <c r="AH17" s="14"/>
      <c r="AI17" s="4">
        <f t="shared" si="10"/>
        <v>0</v>
      </c>
      <c r="AJ17" s="38">
        <f t="shared" si="11"/>
        <v>0</v>
      </c>
      <c r="AK17" s="33">
        <f t="shared" si="12"/>
        <v>0</v>
      </c>
      <c r="AL17" s="33">
        <f t="shared" si="13"/>
        <v>0</v>
      </c>
      <c r="AM17" s="39">
        <f t="shared" si="14"/>
        <v>0</v>
      </c>
    </row>
    <row r="18" spans="1:39" ht="13" x14ac:dyDescent="0.3">
      <c r="A18" s="51" t="s">
        <v>56</v>
      </c>
      <c r="B18" s="3" t="s">
        <v>90</v>
      </c>
      <c r="C18" s="85"/>
      <c r="D18" s="4">
        <v>200</v>
      </c>
      <c r="E18" s="3" t="s">
        <v>47</v>
      </c>
      <c r="F18" s="4">
        <v>30</v>
      </c>
      <c r="G18" s="4">
        <f t="shared" si="0"/>
        <v>6000</v>
      </c>
      <c r="H18" s="3" t="str">
        <f t="shared" si="1"/>
        <v>ml</v>
      </c>
      <c r="I18" s="11"/>
      <c r="J18" s="11"/>
      <c r="K18" s="11"/>
      <c r="L18" s="14"/>
      <c r="M18" s="14"/>
      <c r="N18" s="14"/>
      <c r="O18" s="14"/>
      <c r="P18" s="3" t="str">
        <f t="shared" si="2"/>
        <v>ml</v>
      </c>
      <c r="Q18" s="11"/>
      <c r="R18" s="10" t="e">
        <f t="shared" si="3"/>
        <v>#DIV/0!</v>
      </c>
      <c r="S18" s="12"/>
      <c r="T18" s="10">
        <f t="shared" si="4"/>
        <v>0</v>
      </c>
      <c r="U18" s="10" t="e">
        <f t="shared" si="5"/>
        <v>#DIV/0!</v>
      </c>
      <c r="V18" s="10" t="e">
        <f t="shared" si="6"/>
        <v>#DIV/0!</v>
      </c>
      <c r="W18" s="13"/>
      <c r="X18" s="25"/>
      <c r="Y18" s="21"/>
      <c r="Z18" s="4">
        <f t="shared" si="7"/>
        <v>0</v>
      </c>
      <c r="AA18" s="27"/>
      <c r="AB18" s="14"/>
      <c r="AC18" s="14"/>
      <c r="AD18" s="4"/>
      <c r="AE18" s="4">
        <f t="shared" si="8"/>
        <v>0</v>
      </c>
      <c r="AF18" s="14"/>
      <c r="AG18" s="4">
        <f t="shared" si="9"/>
        <v>0</v>
      </c>
      <c r="AH18" s="14"/>
      <c r="AI18" s="4">
        <f t="shared" si="10"/>
        <v>0</v>
      </c>
      <c r="AJ18" s="38">
        <f t="shared" si="11"/>
        <v>0</v>
      </c>
      <c r="AK18" s="33">
        <f t="shared" si="12"/>
        <v>0</v>
      </c>
      <c r="AL18" s="33">
        <f t="shared" si="13"/>
        <v>0</v>
      </c>
      <c r="AM18" s="39">
        <f t="shared" si="14"/>
        <v>0</v>
      </c>
    </row>
    <row r="19" spans="1:39" ht="13" x14ac:dyDescent="0.3">
      <c r="A19" s="51" t="s">
        <v>56</v>
      </c>
      <c r="B19" s="3" t="s">
        <v>91</v>
      </c>
      <c r="C19" s="85"/>
      <c r="D19" s="4">
        <v>200</v>
      </c>
      <c r="E19" s="3" t="s">
        <v>47</v>
      </c>
      <c r="F19" s="4">
        <v>20</v>
      </c>
      <c r="G19" s="4">
        <f t="shared" si="0"/>
        <v>4000</v>
      </c>
      <c r="H19" s="3" t="str">
        <f t="shared" si="1"/>
        <v>ml</v>
      </c>
      <c r="I19" s="11"/>
      <c r="J19" s="11"/>
      <c r="K19" s="11"/>
      <c r="L19" s="14"/>
      <c r="M19" s="14"/>
      <c r="N19" s="14"/>
      <c r="O19" s="14"/>
      <c r="P19" s="3" t="str">
        <f t="shared" si="2"/>
        <v>ml</v>
      </c>
      <c r="Q19" s="11"/>
      <c r="R19" s="10" t="e">
        <f t="shared" si="3"/>
        <v>#DIV/0!</v>
      </c>
      <c r="S19" s="12"/>
      <c r="T19" s="10">
        <f t="shared" si="4"/>
        <v>0</v>
      </c>
      <c r="U19" s="10" t="e">
        <f t="shared" si="5"/>
        <v>#DIV/0!</v>
      </c>
      <c r="V19" s="10" t="e">
        <f t="shared" si="6"/>
        <v>#DIV/0!</v>
      </c>
      <c r="W19" s="13"/>
      <c r="X19" s="25"/>
      <c r="Y19" s="21"/>
      <c r="Z19" s="4">
        <f t="shared" si="7"/>
        <v>0</v>
      </c>
      <c r="AA19" s="27"/>
      <c r="AB19" s="14"/>
      <c r="AC19" s="14"/>
      <c r="AD19" s="4"/>
      <c r="AE19" s="4">
        <f t="shared" si="8"/>
        <v>0</v>
      </c>
      <c r="AF19" s="14"/>
      <c r="AG19" s="4">
        <f t="shared" si="9"/>
        <v>0</v>
      </c>
      <c r="AH19" s="14"/>
      <c r="AI19" s="4">
        <f t="shared" si="10"/>
        <v>0</v>
      </c>
      <c r="AJ19" s="38">
        <f t="shared" si="11"/>
        <v>0</v>
      </c>
      <c r="AK19" s="33">
        <f t="shared" si="12"/>
        <v>0</v>
      </c>
      <c r="AL19" s="33">
        <f t="shared" si="13"/>
        <v>0</v>
      </c>
      <c r="AM19" s="39">
        <f t="shared" si="14"/>
        <v>0</v>
      </c>
    </row>
    <row r="20" spans="1:39" ht="13" x14ac:dyDescent="0.3">
      <c r="A20" s="51" t="s">
        <v>56</v>
      </c>
      <c r="B20" s="3" t="s">
        <v>92</v>
      </c>
      <c r="C20" s="85"/>
      <c r="D20" s="4">
        <v>1000</v>
      </c>
      <c r="E20" s="3" t="s">
        <v>47</v>
      </c>
      <c r="F20" s="4">
        <v>90</v>
      </c>
      <c r="G20" s="4">
        <f t="shared" si="0"/>
        <v>90000</v>
      </c>
      <c r="H20" s="3" t="str">
        <f t="shared" si="1"/>
        <v>ml</v>
      </c>
      <c r="I20" s="11"/>
      <c r="J20" s="11"/>
      <c r="K20" s="11"/>
      <c r="L20" s="14"/>
      <c r="M20" s="14"/>
      <c r="N20" s="14"/>
      <c r="O20" s="14"/>
      <c r="P20" s="3" t="str">
        <f t="shared" si="2"/>
        <v>ml</v>
      </c>
      <c r="Q20" s="11"/>
      <c r="R20" s="10" t="e">
        <f t="shared" si="3"/>
        <v>#DIV/0!</v>
      </c>
      <c r="S20" s="12"/>
      <c r="T20" s="10">
        <f t="shared" si="4"/>
        <v>0</v>
      </c>
      <c r="U20" s="10" t="e">
        <f t="shared" si="5"/>
        <v>#DIV/0!</v>
      </c>
      <c r="V20" s="10" t="e">
        <f t="shared" si="6"/>
        <v>#DIV/0!</v>
      </c>
      <c r="W20" s="13"/>
      <c r="X20" s="25"/>
      <c r="Y20" s="21"/>
      <c r="Z20" s="4">
        <f t="shared" si="7"/>
        <v>0</v>
      </c>
      <c r="AA20" s="27"/>
      <c r="AB20" s="14"/>
      <c r="AC20" s="14"/>
      <c r="AD20" s="4"/>
      <c r="AE20" s="4">
        <f t="shared" si="8"/>
        <v>0</v>
      </c>
      <c r="AF20" s="14"/>
      <c r="AG20" s="4">
        <f t="shared" si="9"/>
        <v>0</v>
      </c>
      <c r="AH20" s="14"/>
      <c r="AI20" s="4">
        <f t="shared" si="10"/>
        <v>0</v>
      </c>
      <c r="AJ20" s="38">
        <f t="shared" si="11"/>
        <v>0</v>
      </c>
      <c r="AK20" s="33">
        <f t="shared" si="12"/>
        <v>0</v>
      </c>
      <c r="AL20" s="33">
        <f t="shared" si="13"/>
        <v>0</v>
      </c>
      <c r="AM20" s="39">
        <f t="shared" si="14"/>
        <v>0</v>
      </c>
    </row>
    <row r="21" spans="1:39" ht="13" x14ac:dyDescent="0.3">
      <c r="A21" s="51" t="s">
        <v>56</v>
      </c>
      <c r="B21" s="3" t="s">
        <v>93</v>
      </c>
      <c r="C21" s="86"/>
      <c r="D21" s="15">
        <v>1000</v>
      </c>
      <c r="E21" s="5" t="s">
        <v>47</v>
      </c>
      <c r="F21" s="4">
        <v>90</v>
      </c>
      <c r="G21" s="15">
        <f t="shared" si="0"/>
        <v>90000</v>
      </c>
      <c r="H21" s="5" t="str">
        <f t="shared" si="1"/>
        <v>ml</v>
      </c>
      <c r="I21" s="16"/>
      <c r="J21" s="16"/>
      <c r="K21" s="16"/>
      <c r="L21" s="14"/>
      <c r="M21" s="14"/>
      <c r="N21" s="14"/>
      <c r="O21" s="14"/>
      <c r="P21" s="5" t="str">
        <f t="shared" si="2"/>
        <v>ml</v>
      </c>
      <c r="Q21" s="16"/>
      <c r="R21" s="10" t="e">
        <f t="shared" si="3"/>
        <v>#DIV/0!</v>
      </c>
      <c r="S21" s="12"/>
      <c r="T21" s="10">
        <f t="shared" si="4"/>
        <v>0</v>
      </c>
      <c r="U21" s="10" t="e">
        <f t="shared" si="5"/>
        <v>#DIV/0!</v>
      </c>
      <c r="V21" s="10" t="e">
        <f t="shared" si="6"/>
        <v>#DIV/0!</v>
      </c>
      <c r="W21" s="17"/>
      <c r="X21" s="26"/>
      <c r="Y21" s="21"/>
      <c r="Z21" s="4">
        <f t="shared" si="7"/>
        <v>0</v>
      </c>
      <c r="AA21" s="27"/>
      <c r="AB21" s="14"/>
      <c r="AC21" s="14"/>
      <c r="AD21" s="4"/>
      <c r="AE21" s="4">
        <f t="shared" si="8"/>
        <v>0</v>
      </c>
      <c r="AF21" s="14"/>
      <c r="AG21" s="4">
        <f t="shared" si="9"/>
        <v>0</v>
      </c>
      <c r="AH21" s="14"/>
      <c r="AI21" s="4">
        <f t="shared" si="10"/>
        <v>0</v>
      </c>
      <c r="AJ21" s="38">
        <f t="shared" si="11"/>
        <v>0</v>
      </c>
      <c r="AK21" s="33">
        <f t="shared" si="12"/>
        <v>0</v>
      </c>
      <c r="AL21" s="33">
        <f t="shared" si="13"/>
        <v>0</v>
      </c>
      <c r="AM21" s="39">
        <f t="shared" si="14"/>
        <v>0</v>
      </c>
    </row>
    <row r="22" spans="1:39" ht="13" x14ac:dyDescent="0.3">
      <c r="A22" s="51" t="s">
        <v>56</v>
      </c>
      <c r="B22" s="3" t="s">
        <v>94</v>
      </c>
      <c r="C22" s="86"/>
      <c r="D22" s="15">
        <v>1000</v>
      </c>
      <c r="E22" s="5" t="s">
        <v>47</v>
      </c>
      <c r="F22" s="4">
        <v>90</v>
      </c>
      <c r="G22" s="15">
        <f t="shared" ref="G22" si="15">D22*F22</f>
        <v>90000</v>
      </c>
      <c r="H22" s="5" t="str">
        <f t="shared" ref="H22" si="16">E22</f>
        <v>ml</v>
      </c>
      <c r="I22" s="16"/>
      <c r="J22" s="16"/>
      <c r="K22" s="16"/>
      <c r="L22" s="14"/>
      <c r="M22" s="14"/>
      <c r="N22" s="14"/>
      <c r="O22" s="14"/>
      <c r="P22" s="5" t="str">
        <f t="shared" ref="P22" si="17">E22</f>
        <v>ml</v>
      </c>
      <c r="Q22" s="16"/>
      <c r="R22" s="10" t="e">
        <f t="shared" ref="R22" si="18">Q22/O22</f>
        <v>#DIV/0!</v>
      </c>
      <c r="S22" s="12"/>
      <c r="T22" s="10">
        <f t="shared" ref="T22" si="19">Q22-(Q22*S22)</f>
        <v>0</v>
      </c>
      <c r="U22" s="10" t="e">
        <f t="shared" ref="U22" si="20">G22*R22</f>
        <v>#DIV/0!</v>
      </c>
      <c r="V22" s="10" t="e">
        <f t="shared" ref="V22" si="21">U22-(U22*S22)</f>
        <v>#DIV/0!</v>
      </c>
      <c r="W22" s="17"/>
      <c r="X22" s="26"/>
      <c r="Y22" s="21"/>
      <c r="Z22" s="4">
        <f t="shared" si="7"/>
        <v>0</v>
      </c>
      <c r="AA22" s="27"/>
      <c r="AB22" s="14"/>
      <c r="AC22" s="14"/>
      <c r="AD22" s="4"/>
      <c r="AE22" s="4">
        <f t="shared" ref="AE22" si="22">IF(AA22="Ja",AD22,0)</f>
        <v>0</v>
      </c>
      <c r="AF22" s="14"/>
      <c r="AG22" s="4">
        <f t="shared" ref="AG22" si="23">F22*AF22</f>
        <v>0</v>
      </c>
      <c r="AH22" s="14"/>
      <c r="AI22" s="4">
        <f t="shared" ref="AI22" si="24">F22*AH22</f>
        <v>0</v>
      </c>
      <c r="AJ22" s="38">
        <f t="shared" ref="AJ22" si="25">T22</f>
        <v>0</v>
      </c>
      <c r="AK22" s="33">
        <f t="shared" si="12"/>
        <v>0</v>
      </c>
      <c r="AL22" s="33">
        <f t="shared" si="13"/>
        <v>0</v>
      </c>
      <c r="AM22" s="39">
        <f t="shared" si="14"/>
        <v>0</v>
      </c>
    </row>
    <row r="23" spans="1:39" ht="13" x14ac:dyDescent="0.3">
      <c r="A23" s="51" t="s">
        <v>57</v>
      </c>
      <c r="B23" s="3" t="s">
        <v>58</v>
      </c>
      <c r="C23" s="85"/>
      <c r="D23" s="4">
        <v>500</v>
      </c>
      <c r="E23" s="3" t="s">
        <v>53</v>
      </c>
      <c r="F23" s="4">
        <v>100</v>
      </c>
      <c r="G23" s="4">
        <f t="shared" si="0"/>
        <v>50000</v>
      </c>
      <c r="H23" s="3" t="str">
        <f t="shared" si="1"/>
        <v>g</v>
      </c>
      <c r="I23" s="11"/>
      <c r="J23" s="11"/>
      <c r="K23" s="11"/>
      <c r="L23" s="14"/>
      <c r="M23" s="14"/>
      <c r="N23" s="14"/>
      <c r="O23" s="14"/>
      <c r="P23" s="3" t="str">
        <f t="shared" si="2"/>
        <v>g</v>
      </c>
      <c r="Q23" s="11"/>
      <c r="R23" s="10" t="e">
        <f t="shared" si="3"/>
        <v>#DIV/0!</v>
      </c>
      <c r="S23" s="12"/>
      <c r="T23" s="10">
        <f t="shared" si="4"/>
        <v>0</v>
      </c>
      <c r="U23" s="10" t="e">
        <f t="shared" si="5"/>
        <v>#DIV/0!</v>
      </c>
      <c r="V23" s="10" t="e">
        <f t="shared" si="6"/>
        <v>#DIV/0!</v>
      </c>
      <c r="W23" s="13"/>
      <c r="X23" s="25"/>
      <c r="Y23" s="21"/>
      <c r="Z23" s="4">
        <f t="shared" si="7"/>
        <v>0</v>
      </c>
      <c r="AA23" s="27"/>
      <c r="AB23" s="14"/>
      <c r="AC23" s="14"/>
      <c r="AD23" s="4"/>
      <c r="AE23" s="4">
        <f t="shared" si="8"/>
        <v>0</v>
      </c>
      <c r="AF23" s="14"/>
      <c r="AG23" s="4">
        <f t="shared" si="9"/>
        <v>0</v>
      </c>
      <c r="AH23" s="14"/>
      <c r="AI23" s="4">
        <f t="shared" si="10"/>
        <v>0</v>
      </c>
      <c r="AJ23" s="38">
        <f t="shared" si="11"/>
        <v>0</v>
      </c>
      <c r="AK23" s="33">
        <f t="shared" si="12"/>
        <v>0</v>
      </c>
      <c r="AL23" s="33">
        <f t="shared" si="13"/>
        <v>0</v>
      </c>
      <c r="AM23" s="39">
        <f t="shared" si="14"/>
        <v>0</v>
      </c>
    </row>
    <row r="24" spans="1:39" ht="13" x14ac:dyDescent="0.3">
      <c r="A24" s="51" t="s">
        <v>57</v>
      </c>
      <c r="B24" s="3" t="s">
        <v>59</v>
      </c>
      <c r="C24" s="85"/>
      <c r="D24" s="4">
        <v>500</v>
      </c>
      <c r="E24" s="3" t="s">
        <v>53</v>
      </c>
      <c r="F24" s="4">
        <v>200</v>
      </c>
      <c r="G24" s="4">
        <f t="shared" si="0"/>
        <v>100000</v>
      </c>
      <c r="H24" s="3" t="str">
        <f t="shared" si="1"/>
        <v>g</v>
      </c>
      <c r="I24" s="11"/>
      <c r="J24" s="11"/>
      <c r="K24" s="11"/>
      <c r="L24" s="14"/>
      <c r="M24" s="14"/>
      <c r="N24" s="14"/>
      <c r="O24" s="14"/>
      <c r="P24" s="3" t="str">
        <f t="shared" si="2"/>
        <v>g</v>
      </c>
      <c r="Q24" s="11"/>
      <c r="R24" s="10" t="e">
        <f t="shared" si="3"/>
        <v>#DIV/0!</v>
      </c>
      <c r="S24" s="12"/>
      <c r="T24" s="10">
        <f t="shared" si="4"/>
        <v>0</v>
      </c>
      <c r="U24" s="10" t="e">
        <f t="shared" si="5"/>
        <v>#DIV/0!</v>
      </c>
      <c r="V24" s="10" t="e">
        <f t="shared" si="6"/>
        <v>#DIV/0!</v>
      </c>
      <c r="W24" s="13"/>
      <c r="X24" s="25"/>
      <c r="Y24" s="21"/>
      <c r="Z24" s="4">
        <f t="shared" si="7"/>
        <v>0</v>
      </c>
      <c r="AA24" s="27"/>
      <c r="AB24" s="14"/>
      <c r="AC24" s="14"/>
      <c r="AD24" s="4"/>
      <c r="AE24" s="4">
        <f t="shared" si="8"/>
        <v>0</v>
      </c>
      <c r="AF24" s="14"/>
      <c r="AG24" s="4">
        <f t="shared" si="9"/>
        <v>0</v>
      </c>
      <c r="AH24" s="14"/>
      <c r="AI24" s="4">
        <f t="shared" si="10"/>
        <v>0</v>
      </c>
      <c r="AJ24" s="38">
        <f t="shared" si="11"/>
        <v>0</v>
      </c>
      <c r="AK24" s="33">
        <f t="shared" si="12"/>
        <v>0</v>
      </c>
      <c r="AL24" s="33">
        <f t="shared" si="13"/>
        <v>0</v>
      </c>
      <c r="AM24" s="39">
        <f t="shared" si="14"/>
        <v>0</v>
      </c>
    </row>
    <row r="25" spans="1:39" ht="13" x14ac:dyDescent="0.3">
      <c r="A25" s="51" t="s">
        <v>57</v>
      </c>
      <c r="B25" s="3" t="s">
        <v>60</v>
      </c>
      <c r="C25" s="85"/>
      <c r="D25" s="4">
        <v>200</v>
      </c>
      <c r="E25" s="3" t="s">
        <v>47</v>
      </c>
      <c r="F25" s="4">
        <v>100</v>
      </c>
      <c r="G25" s="4">
        <f t="shared" si="0"/>
        <v>20000</v>
      </c>
      <c r="H25" s="3" t="str">
        <f t="shared" si="1"/>
        <v>ml</v>
      </c>
      <c r="I25" s="11"/>
      <c r="J25" s="11"/>
      <c r="K25" s="11"/>
      <c r="L25" s="14"/>
      <c r="M25" s="14"/>
      <c r="N25" s="14"/>
      <c r="O25" s="14"/>
      <c r="P25" s="3" t="str">
        <f t="shared" si="2"/>
        <v>ml</v>
      </c>
      <c r="Q25" s="11"/>
      <c r="R25" s="10" t="e">
        <f t="shared" si="3"/>
        <v>#DIV/0!</v>
      </c>
      <c r="S25" s="12"/>
      <c r="T25" s="10">
        <f t="shared" si="4"/>
        <v>0</v>
      </c>
      <c r="U25" s="10" t="e">
        <f t="shared" si="5"/>
        <v>#DIV/0!</v>
      </c>
      <c r="V25" s="10" t="e">
        <f t="shared" si="6"/>
        <v>#DIV/0!</v>
      </c>
      <c r="W25" s="13"/>
      <c r="X25" s="25"/>
      <c r="Y25" s="21"/>
      <c r="Z25" s="4">
        <f t="shared" si="7"/>
        <v>0</v>
      </c>
      <c r="AA25" s="27"/>
      <c r="AB25" s="14"/>
      <c r="AC25" s="14"/>
      <c r="AD25" s="4"/>
      <c r="AE25" s="4">
        <f t="shared" si="8"/>
        <v>0</v>
      </c>
      <c r="AF25" s="14"/>
      <c r="AG25" s="4">
        <f t="shared" si="9"/>
        <v>0</v>
      </c>
      <c r="AH25" s="14"/>
      <c r="AI25" s="4">
        <f t="shared" si="10"/>
        <v>0</v>
      </c>
      <c r="AJ25" s="38">
        <f t="shared" si="11"/>
        <v>0</v>
      </c>
      <c r="AK25" s="33">
        <f t="shared" si="12"/>
        <v>0</v>
      </c>
      <c r="AL25" s="33">
        <f t="shared" si="13"/>
        <v>0</v>
      </c>
      <c r="AM25" s="39">
        <f t="shared" si="14"/>
        <v>0</v>
      </c>
    </row>
    <row r="26" spans="1:39" ht="13" x14ac:dyDescent="0.3">
      <c r="A26" s="51" t="s">
        <v>57</v>
      </c>
      <c r="B26" s="3" t="s">
        <v>61</v>
      </c>
      <c r="C26" s="85"/>
      <c r="D26" s="4">
        <v>227</v>
      </c>
      <c r="E26" s="3" t="s">
        <v>53</v>
      </c>
      <c r="F26" s="4">
        <v>50</v>
      </c>
      <c r="G26" s="4">
        <f t="shared" si="0"/>
        <v>11350</v>
      </c>
      <c r="H26" s="3" t="str">
        <f t="shared" si="1"/>
        <v>g</v>
      </c>
      <c r="I26" s="11"/>
      <c r="J26" s="11"/>
      <c r="K26" s="11"/>
      <c r="L26" s="14"/>
      <c r="M26" s="14"/>
      <c r="N26" s="14"/>
      <c r="O26" s="14"/>
      <c r="P26" s="3" t="str">
        <f t="shared" si="2"/>
        <v>g</v>
      </c>
      <c r="Q26" s="11"/>
      <c r="R26" s="10" t="e">
        <f t="shared" si="3"/>
        <v>#DIV/0!</v>
      </c>
      <c r="S26" s="12"/>
      <c r="T26" s="10">
        <f t="shared" si="4"/>
        <v>0</v>
      </c>
      <c r="U26" s="10" t="e">
        <f t="shared" si="5"/>
        <v>#DIV/0!</v>
      </c>
      <c r="V26" s="10" t="e">
        <f t="shared" si="6"/>
        <v>#DIV/0!</v>
      </c>
      <c r="W26" s="13"/>
      <c r="X26" s="25"/>
      <c r="Y26" s="21"/>
      <c r="Z26" s="4">
        <f t="shared" si="7"/>
        <v>0</v>
      </c>
      <c r="AA26" s="27"/>
      <c r="AB26" s="14"/>
      <c r="AC26" s="14"/>
      <c r="AD26" s="4"/>
      <c r="AE26" s="4">
        <f t="shared" si="8"/>
        <v>0</v>
      </c>
      <c r="AF26" s="14"/>
      <c r="AG26" s="4">
        <f t="shared" si="9"/>
        <v>0</v>
      </c>
      <c r="AH26" s="14"/>
      <c r="AI26" s="4">
        <f t="shared" si="10"/>
        <v>0</v>
      </c>
      <c r="AJ26" s="38">
        <f t="shared" si="11"/>
        <v>0</v>
      </c>
      <c r="AK26" s="33">
        <f t="shared" si="12"/>
        <v>0</v>
      </c>
      <c r="AL26" s="33">
        <f t="shared" si="13"/>
        <v>0</v>
      </c>
      <c r="AM26" s="39">
        <f t="shared" si="14"/>
        <v>0</v>
      </c>
    </row>
    <row r="27" spans="1:39" ht="13" x14ac:dyDescent="0.3">
      <c r="A27" s="51" t="s">
        <v>57</v>
      </c>
      <c r="B27" s="5" t="s">
        <v>62</v>
      </c>
      <c r="C27" s="86"/>
      <c r="D27" s="15">
        <v>500</v>
      </c>
      <c r="E27" s="5" t="s">
        <v>53</v>
      </c>
      <c r="F27" s="15">
        <v>25</v>
      </c>
      <c r="G27" s="15">
        <f t="shared" si="0"/>
        <v>12500</v>
      </c>
      <c r="H27" s="5" t="str">
        <f t="shared" si="1"/>
        <v>g</v>
      </c>
      <c r="I27" s="16"/>
      <c r="J27" s="16"/>
      <c r="K27" s="16"/>
      <c r="L27" s="14"/>
      <c r="M27" s="14"/>
      <c r="N27" s="14"/>
      <c r="O27" s="14"/>
      <c r="P27" s="5" t="str">
        <f t="shared" si="2"/>
        <v>g</v>
      </c>
      <c r="Q27" s="16"/>
      <c r="R27" s="10" t="e">
        <f t="shared" si="3"/>
        <v>#DIV/0!</v>
      </c>
      <c r="S27" s="12"/>
      <c r="T27" s="10">
        <f t="shared" si="4"/>
        <v>0</v>
      </c>
      <c r="U27" s="10" t="e">
        <f t="shared" si="5"/>
        <v>#DIV/0!</v>
      </c>
      <c r="V27" s="10" t="e">
        <f t="shared" si="6"/>
        <v>#DIV/0!</v>
      </c>
      <c r="W27" s="17"/>
      <c r="X27" s="26"/>
      <c r="Y27" s="21"/>
      <c r="Z27" s="4">
        <f t="shared" si="7"/>
        <v>0</v>
      </c>
      <c r="AA27" s="27"/>
      <c r="AB27" s="14"/>
      <c r="AC27" s="14"/>
      <c r="AD27" s="4"/>
      <c r="AE27" s="4">
        <f t="shared" si="8"/>
        <v>0</v>
      </c>
      <c r="AF27" s="14"/>
      <c r="AG27" s="4">
        <f t="shared" si="9"/>
        <v>0</v>
      </c>
      <c r="AH27" s="14"/>
      <c r="AI27" s="4">
        <f t="shared" si="10"/>
        <v>0</v>
      </c>
      <c r="AJ27" s="38">
        <f t="shared" si="11"/>
        <v>0</v>
      </c>
      <c r="AK27" s="33">
        <f t="shared" si="12"/>
        <v>0</v>
      </c>
      <c r="AL27" s="33">
        <f t="shared" si="13"/>
        <v>0</v>
      </c>
      <c r="AM27" s="39">
        <f t="shared" si="14"/>
        <v>0</v>
      </c>
    </row>
    <row r="28" spans="1:39" ht="13" x14ac:dyDescent="0.3">
      <c r="A28" s="51" t="s">
        <v>57</v>
      </c>
      <c r="B28" s="3" t="s">
        <v>63</v>
      </c>
      <c r="C28" s="85"/>
      <c r="D28" s="4">
        <v>200</v>
      </c>
      <c r="E28" s="3" t="s">
        <v>47</v>
      </c>
      <c r="F28" s="4">
        <v>25</v>
      </c>
      <c r="G28" s="4">
        <f t="shared" si="0"/>
        <v>5000</v>
      </c>
      <c r="H28" s="3" t="str">
        <f t="shared" si="1"/>
        <v>ml</v>
      </c>
      <c r="I28" s="11"/>
      <c r="J28" s="11"/>
      <c r="K28" s="11"/>
      <c r="L28" s="14"/>
      <c r="M28" s="14"/>
      <c r="N28" s="14"/>
      <c r="O28" s="14"/>
      <c r="P28" s="3" t="str">
        <f t="shared" si="2"/>
        <v>ml</v>
      </c>
      <c r="Q28" s="11"/>
      <c r="R28" s="10" t="e">
        <f t="shared" si="3"/>
        <v>#DIV/0!</v>
      </c>
      <c r="S28" s="12"/>
      <c r="T28" s="10">
        <f t="shared" si="4"/>
        <v>0</v>
      </c>
      <c r="U28" s="10" t="e">
        <f t="shared" si="5"/>
        <v>#DIV/0!</v>
      </c>
      <c r="V28" s="10" t="e">
        <f t="shared" si="6"/>
        <v>#DIV/0!</v>
      </c>
      <c r="W28" s="13"/>
      <c r="X28" s="25"/>
      <c r="Y28" s="21"/>
      <c r="Z28" s="4">
        <f t="shared" si="7"/>
        <v>0</v>
      </c>
      <c r="AA28" s="27"/>
      <c r="AB28" s="14"/>
      <c r="AC28" s="14"/>
      <c r="AD28" s="4"/>
      <c r="AE28" s="4">
        <f t="shared" si="8"/>
        <v>0</v>
      </c>
      <c r="AF28" s="14"/>
      <c r="AG28" s="4">
        <f t="shared" si="9"/>
        <v>0</v>
      </c>
      <c r="AH28" s="14"/>
      <c r="AI28" s="4">
        <f t="shared" si="10"/>
        <v>0</v>
      </c>
      <c r="AJ28" s="38">
        <f t="shared" si="11"/>
        <v>0</v>
      </c>
      <c r="AK28" s="33">
        <f t="shared" si="12"/>
        <v>0</v>
      </c>
      <c r="AL28" s="33">
        <f t="shared" si="13"/>
        <v>0</v>
      </c>
      <c r="AM28" s="39">
        <f t="shared" si="14"/>
        <v>0</v>
      </c>
    </row>
    <row r="29" spans="1:39" ht="13" x14ac:dyDescent="0.3">
      <c r="A29" s="51" t="s">
        <v>57</v>
      </c>
      <c r="B29" s="3" t="s">
        <v>64</v>
      </c>
      <c r="C29" s="85"/>
      <c r="D29" s="4">
        <v>200</v>
      </c>
      <c r="E29" s="3" t="s">
        <v>47</v>
      </c>
      <c r="F29" s="4">
        <v>30</v>
      </c>
      <c r="G29" s="4">
        <f t="shared" si="0"/>
        <v>6000</v>
      </c>
      <c r="H29" s="3" t="str">
        <f t="shared" si="1"/>
        <v>ml</v>
      </c>
      <c r="I29" s="11"/>
      <c r="J29" s="11"/>
      <c r="K29" s="11"/>
      <c r="L29" s="14"/>
      <c r="M29" s="14"/>
      <c r="N29" s="14"/>
      <c r="O29" s="14"/>
      <c r="P29" s="3" t="str">
        <f t="shared" si="2"/>
        <v>ml</v>
      </c>
      <c r="Q29" s="11"/>
      <c r="R29" s="10" t="e">
        <f t="shared" si="3"/>
        <v>#DIV/0!</v>
      </c>
      <c r="S29" s="12"/>
      <c r="T29" s="10">
        <f t="shared" si="4"/>
        <v>0</v>
      </c>
      <c r="U29" s="10" t="e">
        <f t="shared" si="5"/>
        <v>#DIV/0!</v>
      </c>
      <c r="V29" s="10" t="e">
        <f t="shared" si="6"/>
        <v>#DIV/0!</v>
      </c>
      <c r="W29" s="13"/>
      <c r="X29" s="25"/>
      <c r="Y29" s="21"/>
      <c r="Z29" s="4">
        <f t="shared" si="7"/>
        <v>0</v>
      </c>
      <c r="AA29" s="27"/>
      <c r="AB29" s="14"/>
      <c r="AC29" s="14"/>
      <c r="AD29" s="4"/>
      <c r="AE29" s="4">
        <f t="shared" si="8"/>
        <v>0</v>
      </c>
      <c r="AF29" s="14"/>
      <c r="AG29" s="4">
        <f t="shared" si="9"/>
        <v>0</v>
      </c>
      <c r="AH29" s="14"/>
      <c r="AI29" s="4">
        <f t="shared" si="10"/>
        <v>0</v>
      </c>
      <c r="AJ29" s="38">
        <f t="shared" si="11"/>
        <v>0</v>
      </c>
      <c r="AK29" s="33">
        <f t="shared" si="12"/>
        <v>0</v>
      </c>
      <c r="AL29" s="33">
        <f t="shared" si="13"/>
        <v>0</v>
      </c>
      <c r="AM29" s="39">
        <f t="shared" si="14"/>
        <v>0</v>
      </c>
    </row>
    <row r="30" spans="1:39" ht="13" x14ac:dyDescent="0.3">
      <c r="A30" s="51" t="s">
        <v>57</v>
      </c>
      <c r="B30" s="3" t="s">
        <v>65</v>
      </c>
      <c r="C30" s="85"/>
      <c r="D30" s="4">
        <v>200</v>
      </c>
      <c r="E30" s="3" t="s">
        <v>47</v>
      </c>
      <c r="F30" s="4">
        <v>50</v>
      </c>
      <c r="G30" s="4">
        <f t="shared" si="0"/>
        <v>10000</v>
      </c>
      <c r="H30" s="3" t="str">
        <f t="shared" si="1"/>
        <v>ml</v>
      </c>
      <c r="I30" s="11"/>
      <c r="J30" s="11"/>
      <c r="K30" s="11"/>
      <c r="L30" s="14"/>
      <c r="M30" s="14"/>
      <c r="N30" s="14"/>
      <c r="O30" s="14"/>
      <c r="P30" s="3" t="str">
        <f t="shared" si="2"/>
        <v>ml</v>
      </c>
      <c r="Q30" s="11"/>
      <c r="R30" s="10" t="e">
        <f t="shared" si="3"/>
        <v>#DIV/0!</v>
      </c>
      <c r="S30" s="12"/>
      <c r="T30" s="10">
        <f t="shared" si="4"/>
        <v>0</v>
      </c>
      <c r="U30" s="10" t="e">
        <f t="shared" si="5"/>
        <v>#DIV/0!</v>
      </c>
      <c r="V30" s="10" t="e">
        <f t="shared" si="6"/>
        <v>#DIV/0!</v>
      </c>
      <c r="W30" s="13"/>
      <c r="X30" s="25"/>
      <c r="Y30" s="21"/>
      <c r="Z30" s="4">
        <f t="shared" si="7"/>
        <v>0</v>
      </c>
      <c r="AA30" s="27"/>
      <c r="AB30" s="14"/>
      <c r="AC30" s="14"/>
      <c r="AD30" s="4"/>
      <c r="AE30" s="4">
        <f t="shared" si="8"/>
        <v>0</v>
      </c>
      <c r="AF30" s="14"/>
      <c r="AG30" s="4">
        <f t="shared" si="9"/>
        <v>0</v>
      </c>
      <c r="AH30" s="14"/>
      <c r="AI30" s="4">
        <f t="shared" si="10"/>
        <v>0</v>
      </c>
      <c r="AJ30" s="38">
        <f t="shared" si="11"/>
        <v>0</v>
      </c>
      <c r="AK30" s="33">
        <f t="shared" si="12"/>
        <v>0</v>
      </c>
      <c r="AL30" s="33">
        <f t="shared" si="13"/>
        <v>0</v>
      </c>
      <c r="AM30" s="39">
        <f t="shared" si="14"/>
        <v>0</v>
      </c>
    </row>
    <row r="31" spans="1:39" ht="13" x14ac:dyDescent="0.3">
      <c r="A31" s="51" t="s">
        <v>57</v>
      </c>
      <c r="B31" s="3" t="s">
        <v>95</v>
      </c>
      <c r="C31" s="85"/>
      <c r="D31" s="4">
        <v>200</v>
      </c>
      <c r="E31" s="3" t="s">
        <v>47</v>
      </c>
      <c r="F31" s="4">
        <v>25</v>
      </c>
      <c r="G31" s="4">
        <f t="shared" si="0"/>
        <v>5000</v>
      </c>
      <c r="H31" s="3" t="str">
        <f t="shared" si="1"/>
        <v>ml</v>
      </c>
      <c r="I31" s="11"/>
      <c r="J31" s="11"/>
      <c r="K31" s="11"/>
      <c r="L31" s="14"/>
      <c r="M31" s="14"/>
      <c r="N31" s="14"/>
      <c r="O31" s="14"/>
      <c r="P31" s="3" t="str">
        <f t="shared" si="2"/>
        <v>ml</v>
      </c>
      <c r="Q31" s="11"/>
      <c r="R31" s="10" t="e">
        <f t="shared" si="3"/>
        <v>#DIV/0!</v>
      </c>
      <c r="S31" s="12"/>
      <c r="T31" s="10">
        <f t="shared" si="4"/>
        <v>0</v>
      </c>
      <c r="U31" s="10" t="e">
        <f t="shared" si="5"/>
        <v>#DIV/0!</v>
      </c>
      <c r="V31" s="10" t="e">
        <f t="shared" si="6"/>
        <v>#DIV/0!</v>
      </c>
      <c r="W31" s="13"/>
      <c r="X31" s="25"/>
      <c r="Y31" s="21"/>
      <c r="Z31" s="4">
        <f t="shared" si="7"/>
        <v>0</v>
      </c>
      <c r="AA31" s="27"/>
      <c r="AB31" s="14"/>
      <c r="AC31" s="14"/>
      <c r="AD31" s="4"/>
      <c r="AE31" s="4">
        <f t="shared" si="8"/>
        <v>0</v>
      </c>
      <c r="AF31" s="14"/>
      <c r="AG31" s="4">
        <f t="shared" si="9"/>
        <v>0</v>
      </c>
      <c r="AH31" s="14"/>
      <c r="AI31" s="4">
        <f t="shared" si="10"/>
        <v>0</v>
      </c>
      <c r="AJ31" s="38">
        <f t="shared" si="11"/>
        <v>0</v>
      </c>
      <c r="AK31" s="33">
        <f t="shared" si="12"/>
        <v>0</v>
      </c>
      <c r="AL31" s="33">
        <f t="shared" si="13"/>
        <v>0</v>
      </c>
      <c r="AM31" s="39">
        <f t="shared" si="14"/>
        <v>0</v>
      </c>
    </row>
    <row r="32" spans="1:39" ht="13" x14ac:dyDescent="0.3">
      <c r="A32" s="51" t="s">
        <v>57</v>
      </c>
      <c r="B32" s="3" t="s">
        <v>66</v>
      </c>
      <c r="C32" s="85"/>
      <c r="D32" s="4">
        <v>100</v>
      </c>
      <c r="E32" s="3" t="s">
        <v>47</v>
      </c>
      <c r="F32" s="4">
        <v>10</v>
      </c>
      <c r="G32" s="4">
        <f t="shared" ref="G32:G33" si="26">D32*F32</f>
        <v>1000</v>
      </c>
      <c r="H32" s="3" t="str">
        <f t="shared" ref="H32:H33" si="27">E32</f>
        <v>ml</v>
      </c>
      <c r="I32" s="11"/>
      <c r="J32" s="11"/>
      <c r="K32" s="11"/>
      <c r="L32" s="14"/>
      <c r="M32" s="14"/>
      <c r="N32" s="14"/>
      <c r="O32" s="14"/>
      <c r="P32" s="3" t="str">
        <f t="shared" ref="P32:P33" si="28">E32</f>
        <v>ml</v>
      </c>
      <c r="Q32" s="11"/>
      <c r="R32" s="10" t="e">
        <f t="shared" ref="R32:R33" si="29">Q32/O32</f>
        <v>#DIV/0!</v>
      </c>
      <c r="S32" s="12"/>
      <c r="T32" s="10">
        <f t="shared" ref="T32:T33" si="30">Q32-(Q32*S32)</f>
        <v>0</v>
      </c>
      <c r="U32" s="10" t="e">
        <f t="shared" ref="U32:U33" si="31">G32*R32</f>
        <v>#DIV/0!</v>
      </c>
      <c r="V32" s="10" t="e">
        <f t="shared" ref="V32:V33" si="32">U32-(U32*S32)</f>
        <v>#DIV/0!</v>
      </c>
      <c r="W32" s="13"/>
      <c r="X32" s="25"/>
      <c r="Y32" s="21"/>
      <c r="Z32" s="4">
        <f t="shared" ref="Z32:Z33" si="33">IF(Y32="Ja",$F32*1,0)</f>
        <v>0</v>
      </c>
      <c r="AA32" s="27"/>
      <c r="AB32" s="14"/>
      <c r="AC32" s="14"/>
      <c r="AD32" s="4"/>
      <c r="AE32" s="4">
        <f t="shared" ref="AE32:AE33" si="34">IF(AA32="Ja",AD32,0)</f>
        <v>0</v>
      </c>
      <c r="AF32" s="14"/>
      <c r="AG32" s="4">
        <f t="shared" ref="AG32:AG33" si="35">F32*AF32</f>
        <v>0</v>
      </c>
      <c r="AH32" s="14"/>
      <c r="AI32" s="4">
        <f t="shared" ref="AI32:AI33" si="36">F32*AH32</f>
        <v>0</v>
      </c>
      <c r="AJ32" s="38">
        <f t="shared" ref="AJ32:AJ33" si="37">T32</f>
        <v>0</v>
      </c>
      <c r="AK32" s="33">
        <f t="shared" ref="AK32:AK33" si="38">AJ32*$AK$2</f>
        <v>0</v>
      </c>
      <c r="AL32" s="33">
        <f t="shared" ref="AL32:AL33" si="39">AK32*$AL$2</f>
        <v>0</v>
      </c>
      <c r="AM32" s="39">
        <f t="shared" ref="AM32:AM33" si="40">AL32*$AM$2</f>
        <v>0</v>
      </c>
    </row>
    <row r="33" spans="1:39" ht="13" x14ac:dyDescent="0.3">
      <c r="A33" s="51" t="s">
        <v>57</v>
      </c>
      <c r="B33" s="52" t="s">
        <v>67</v>
      </c>
      <c r="C33" s="87"/>
      <c r="D33" s="53">
        <v>200</v>
      </c>
      <c r="E33" s="52" t="s">
        <v>47</v>
      </c>
      <c r="F33" s="53">
        <v>10</v>
      </c>
      <c r="G33" s="53">
        <f t="shared" si="26"/>
        <v>2000</v>
      </c>
      <c r="H33" s="52" t="str">
        <f t="shared" si="27"/>
        <v>ml</v>
      </c>
      <c r="I33" s="54"/>
      <c r="J33" s="54"/>
      <c r="K33" s="54"/>
      <c r="L33" s="55"/>
      <c r="M33" s="55"/>
      <c r="N33" s="55"/>
      <c r="O33" s="55"/>
      <c r="P33" s="52" t="str">
        <f t="shared" si="28"/>
        <v>ml</v>
      </c>
      <c r="Q33" s="54"/>
      <c r="R33" s="56" t="e">
        <f t="shared" si="29"/>
        <v>#DIV/0!</v>
      </c>
      <c r="S33" s="57"/>
      <c r="T33" s="56">
        <f t="shared" si="30"/>
        <v>0</v>
      </c>
      <c r="U33" s="56" t="e">
        <f t="shared" si="31"/>
        <v>#DIV/0!</v>
      </c>
      <c r="V33" s="56" t="e">
        <f t="shared" si="32"/>
        <v>#DIV/0!</v>
      </c>
      <c r="W33" s="58"/>
      <c r="X33" s="59"/>
      <c r="Y33" s="60"/>
      <c r="Z33" s="53">
        <f t="shared" si="33"/>
        <v>0</v>
      </c>
      <c r="AA33" s="61"/>
      <c r="AB33" s="55"/>
      <c r="AC33" s="55"/>
      <c r="AD33" s="53"/>
      <c r="AE33" s="53">
        <f t="shared" si="34"/>
        <v>0</v>
      </c>
      <c r="AF33" s="55"/>
      <c r="AG33" s="53">
        <f t="shared" si="35"/>
        <v>0</v>
      </c>
      <c r="AH33" s="55"/>
      <c r="AI33" s="53">
        <f t="shared" si="36"/>
        <v>0</v>
      </c>
      <c r="AJ33" s="40">
        <f t="shared" si="37"/>
        <v>0</v>
      </c>
      <c r="AK33" s="41">
        <f t="shared" si="38"/>
        <v>0</v>
      </c>
      <c r="AL33" s="41">
        <f t="shared" si="39"/>
        <v>0</v>
      </c>
      <c r="AM33" s="42">
        <f t="shared" si="40"/>
        <v>0</v>
      </c>
    </row>
    <row r="34" spans="1:39" ht="13" x14ac:dyDescent="0.3">
      <c r="A34" s="51" t="s">
        <v>57</v>
      </c>
      <c r="B34" s="3" t="s">
        <v>68</v>
      </c>
      <c r="C34" s="85"/>
      <c r="D34" s="4">
        <v>180</v>
      </c>
      <c r="E34" s="3" t="s">
        <v>47</v>
      </c>
      <c r="F34" s="4">
        <v>15</v>
      </c>
      <c r="G34" s="4">
        <f t="shared" si="0"/>
        <v>2700</v>
      </c>
      <c r="H34" s="3" t="str">
        <f t="shared" si="1"/>
        <v>ml</v>
      </c>
      <c r="I34" s="11"/>
      <c r="J34" s="11"/>
      <c r="K34" s="11"/>
      <c r="L34" s="14"/>
      <c r="M34" s="14"/>
      <c r="N34" s="14"/>
      <c r="O34" s="14"/>
      <c r="P34" s="3" t="str">
        <f t="shared" si="2"/>
        <v>ml</v>
      </c>
      <c r="Q34" s="11"/>
      <c r="R34" s="10" t="e">
        <f t="shared" si="3"/>
        <v>#DIV/0!</v>
      </c>
      <c r="S34" s="12"/>
      <c r="T34" s="10">
        <f t="shared" si="4"/>
        <v>0</v>
      </c>
      <c r="U34" s="10" t="e">
        <f t="shared" si="5"/>
        <v>#DIV/0!</v>
      </c>
      <c r="V34" s="10" t="e">
        <f t="shared" si="6"/>
        <v>#DIV/0!</v>
      </c>
      <c r="W34" s="13"/>
      <c r="X34" s="25"/>
      <c r="Y34" s="21"/>
      <c r="Z34" s="4">
        <f>IF(Y34="Ja",$F34*1,0)</f>
        <v>0</v>
      </c>
      <c r="AA34" s="27"/>
      <c r="AB34" s="14"/>
      <c r="AC34" s="14"/>
      <c r="AD34" s="4"/>
      <c r="AE34" s="4">
        <f t="shared" si="8"/>
        <v>0</v>
      </c>
      <c r="AF34" s="14"/>
      <c r="AG34" s="4">
        <f t="shared" si="9"/>
        <v>0</v>
      </c>
      <c r="AH34" s="14"/>
      <c r="AI34" s="4">
        <f t="shared" si="10"/>
        <v>0</v>
      </c>
      <c r="AJ34" s="38">
        <f t="shared" si="11"/>
        <v>0</v>
      </c>
      <c r="AK34" s="33">
        <f>AJ34*$AK$2</f>
        <v>0</v>
      </c>
      <c r="AL34" s="33">
        <f>AK34*$AL$2</f>
        <v>0</v>
      </c>
      <c r="AM34" s="39">
        <f>AL34*$AM$2</f>
        <v>0</v>
      </c>
    </row>
    <row r="35" spans="1:39" ht="13" x14ac:dyDescent="0.3">
      <c r="W35" s="7"/>
    </row>
    <row r="36" spans="1:39" ht="13" x14ac:dyDescent="0.3">
      <c r="A36" s="66" t="s">
        <v>69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8"/>
      <c r="S36" s="69" t="e">
        <f>(U36-V36)/U36</f>
        <v>#DIV/0!</v>
      </c>
      <c r="T36" s="70">
        <f>SUM(T7:T34)</f>
        <v>0</v>
      </c>
      <c r="U36" s="70" t="e">
        <f>SUM(U7:U34)</f>
        <v>#DIV/0!</v>
      </c>
      <c r="V36" s="70" t="e">
        <f>SUM(V7:V34)</f>
        <v>#DIV/0!</v>
      </c>
      <c r="W36" s="19"/>
      <c r="X36" s="18"/>
      <c r="Y36" s="20"/>
      <c r="Z36" s="22"/>
      <c r="AA36" s="23"/>
      <c r="AB36" s="23"/>
      <c r="AC36" s="23"/>
      <c r="AD36" s="23"/>
      <c r="AE36" s="22">
        <f>SUM(AE28:AE34)</f>
        <v>0</v>
      </c>
      <c r="AF36" s="23"/>
      <c r="AG36" s="22">
        <f>SUM(AG28:AG34)</f>
        <v>0</v>
      </c>
      <c r="AH36" s="23"/>
      <c r="AI36" s="24">
        <f>SUM(AI28:AI34)</f>
        <v>0</v>
      </c>
    </row>
    <row r="37" spans="1:39" ht="13" x14ac:dyDescent="0.3">
      <c r="A37" s="72" t="s">
        <v>70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8"/>
      <c r="V37" s="79" t="e">
        <f>V36*AK2</f>
        <v>#DIV/0!</v>
      </c>
      <c r="W37" s="7"/>
    </row>
    <row r="38" spans="1:39" ht="13" x14ac:dyDescent="0.3">
      <c r="A38" s="73" t="s">
        <v>71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5"/>
      <c r="V38" s="79" t="e">
        <f>V36*AK2^2</f>
        <v>#DIV/0!</v>
      </c>
      <c r="W38" s="7"/>
    </row>
    <row r="39" spans="1:39" ht="13" x14ac:dyDescent="0.3">
      <c r="A39" s="76" t="s">
        <v>72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79" t="e">
        <f>V36*AK2^3</f>
        <v>#DIV/0!</v>
      </c>
      <c r="W39" s="7"/>
    </row>
    <row r="40" spans="1:39" ht="13" x14ac:dyDescent="0.3">
      <c r="V40" s="63"/>
      <c r="W40" s="64"/>
      <c r="X40" s="64"/>
      <c r="Y40" s="64"/>
      <c r="Z40" s="64"/>
    </row>
    <row r="41" spans="1:39" ht="13" x14ac:dyDescent="0.3">
      <c r="A41" s="80" t="s">
        <v>73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71" t="e">
        <f>SUM(V36:V39)</f>
        <v>#DIV/0!</v>
      </c>
      <c r="W41" s="64"/>
      <c r="X41" s="64"/>
      <c r="Y41" s="64"/>
      <c r="Z41" s="64"/>
    </row>
    <row r="42" spans="1:39" ht="13" x14ac:dyDescent="0.3">
      <c r="V42" s="63"/>
      <c r="W42" s="64"/>
      <c r="X42" s="64"/>
      <c r="Y42" s="64"/>
      <c r="Z42" s="64"/>
    </row>
    <row r="43" spans="1:39" ht="13" x14ac:dyDescent="0.3">
      <c r="A43" s="83"/>
      <c r="V43" s="63"/>
      <c r="W43" s="64"/>
      <c r="X43" s="64"/>
      <c r="Y43" s="64"/>
      <c r="Z43" s="64"/>
    </row>
    <row r="44" spans="1:39" ht="13" x14ac:dyDescent="0.3">
      <c r="V44" s="63"/>
      <c r="W44" s="64"/>
      <c r="X44" s="64"/>
      <c r="Y44" s="64"/>
      <c r="Z44" s="64"/>
    </row>
    <row r="45" spans="1:39" ht="13" x14ac:dyDescent="0.3">
      <c r="V45" s="63"/>
      <c r="W45" s="64"/>
      <c r="X45" s="64"/>
      <c r="Y45" s="64"/>
      <c r="Z45" s="64"/>
    </row>
    <row r="46" spans="1:39" ht="13" x14ac:dyDescent="0.3">
      <c r="W46" s="7"/>
    </row>
    <row r="47" spans="1:39" ht="13" x14ac:dyDescent="0.3">
      <c r="B47" s="2" t="s">
        <v>74</v>
      </c>
      <c r="W47" s="7"/>
    </row>
    <row r="48" spans="1:39" ht="45.75" customHeight="1" x14ac:dyDescent="0.3">
      <c r="B48" s="96" t="s">
        <v>75</v>
      </c>
      <c r="C48" s="96"/>
      <c r="D48" s="96"/>
      <c r="E48" s="96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7"/>
      <c r="AJ48" s="28"/>
      <c r="AK48" s="28"/>
      <c r="AL48" s="28"/>
      <c r="AM48" s="28"/>
    </row>
    <row r="49" spans="23:23" ht="13" x14ac:dyDescent="0.3">
      <c r="W49" s="7"/>
    </row>
    <row r="50" spans="23:23" ht="13" x14ac:dyDescent="0.3">
      <c r="W50" s="7"/>
    </row>
    <row r="51" spans="23:23" ht="13" x14ac:dyDescent="0.3">
      <c r="W51" s="7"/>
    </row>
    <row r="52" spans="23:23" ht="13" x14ac:dyDescent="0.3">
      <c r="W52" s="7"/>
    </row>
    <row r="53" spans="23:23" ht="13" x14ac:dyDescent="0.3">
      <c r="W53" s="7"/>
    </row>
    <row r="54" spans="23:23" ht="13" x14ac:dyDescent="0.3">
      <c r="W54" s="7"/>
    </row>
    <row r="55" spans="23:23" ht="13" x14ac:dyDescent="0.3">
      <c r="W55" s="7"/>
    </row>
    <row r="56" spans="23:23" ht="13" x14ac:dyDescent="0.3">
      <c r="W56" s="7"/>
    </row>
    <row r="57" spans="23:23" ht="13" x14ac:dyDescent="0.3">
      <c r="W57" s="7"/>
    </row>
    <row r="58" spans="23:23" ht="13" x14ac:dyDescent="0.3">
      <c r="W58" s="7"/>
    </row>
    <row r="59" spans="23:23" ht="13" x14ac:dyDescent="0.3">
      <c r="W59" s="7"/>
    </row>
    <row r="60" spans="23:23" ht="13" x14ac:dyDescent="0.3">
      <c r="W60" s="7"/>
    </row>
    <row r="61" spans="23:23" ht="13" x14ac:dyDescent="0.3">
      <c r="W61" s="7"/>
    </row>
    <row r="62" spans="23:23" ht="13" x14ac:dyDescent="0.3">
      <c r="W62" s="7"/>
    </row>
    <row r="63" spans="23:23" ht="13" x14ac:dyDescent="0.3">
      <c r="W63" s="7"/>
    </row>
    <row r="64" spans="23:23" ht="13" x14ac:dyDescent="0.3">
      <c r="W64" s="7"/>
    </row>
    <row r="65" spans="23:23" ht="13" x14ac:dyDescent="0.3">
      <c r="W65" s="7"/>
    </row>
    <row r="66" spans="23:23" ht="13" x14ac:dyDescent="0.3">
      <c r="W66" s="7"/>
    </row>
    <row r="67" spans="23:23" ht="13" x14ac:dyDescent="0.3">
      <c r="W67" s="7"/>
    </row>
    <row r="68" spans="23:23" ht="13" x14ac:dyDescent="0.3">
      <c r="W68" s="7"/>
    </row>
    <row r="69" spans="23:23" ht="13" x14ac:dyDescent="0.3">
      <c r="W69" s="7"/>
    </row>
    <row r="70" spans="23:23" ht="13" x14ac:dyDescent="0.3">
      <c r="W70" s="7"/>
    </row>
    <row r="71" spans="23:23" ht="13" x14ac:dyDescent="0.3">
      <c r="W71" s="7"/>
    </row>
    <row r="72" spans="23:23" ht="13" x14ac:dyDescent="0.3">
      <c r="W72" s="7"/>
    </row>
    <row r="73" spans="23:23" ht="13" x14ac:dyDescent="0.3">
      <c r="W73" s="7"/>
    </row>
    <row r="74" spans="23:23" ht="13" x14ac:dyDescent="0.3">
      <c r="W74" s="7"/>
    </row>
    <row r="75" spans="23:23" ht="13" x14ac:dyDescent="0.3">
      <c r="W75" s="7"/>
    </row>
    <row r="76" spans="23:23" ht="13" x14ac:dyDescent="0.3">
      <c r="W76" s="7"/>
    </row>
    <row r="77" spans="23:23" ht="13" x14ac:dyDescent="0.3">
      <c r="W77" s="7"/>
    </row>
    <row r="78" spans="23:23" ht="13" x14ac:dyDescent="0.3">
      <c r="W78" s="7"/>
    </row>
    <row r="79" spans="23:23" ht="13" x14ac:dyDescent="0.3">
      <c r="W79" s="7"/>
    </row>
    <row r="80" spans="23:23" ht="13" x14ac:dyDescent="0.3">
      <c r="W80" s="7"/>
    </row>
    <row r="81" spans="23:23" ht="13" x14ac:dyDescent="0.3">
      <c r="W81" s="7"/>
    </row>
    <row r="82" spans="23:23" ht="13" x14ac:dyDescent="0.3">
      <c r="W82" s="7"/>
    </row>
    <row r="83" spans="23:23" ht="13" x14ac:dyDescent="0.3">
      <c r="W83" s="7"/>
    </row>
    <row r="84" spans="23:23" ht="13" x14ac:dyDescent="0.3">
      <c r="W84" s="7"/>
    </row>
    <row r="85" spans="23:23" ht="13" x14ac:dyDescent="0.3">
      <c r="W85" s="7"/>
    </row>
    <row r="86" spans="23:23" ht="13" x14ac:dyDescent="0.3">
      <c r="W86" s="7"/>
    </row>
    <row r="87" spans="23:23" ht="13" x14ac:dyDescent="0.3">
      <c r="W87" s="7"/>
    </row>
    <row r="88" spans="23:23" ht="13" x14ac:dyDescent="0.3">
      <c r="W88" s="7"/>
    </row>
    <row r="89" spans="23:23" ht="13" x14ac:dyDescent="0.3">
      <c r="W89" s="7"/>
    </row>
    <row r="90" spans="23:23" ht="13" x14ac:dyDescent="0.3">
      <c r="W90" s="7"/>
    </row>
    <row r="91" spans="23:23" ht="13" x14ac:dyDescent="0.3">
      <c r="W91" s="7"/>
    </row>
    <row r="92" spans="23:23" ht="13" x14ac:dyDescent="0.3">
      <c r="W92" s="7"/>
    </row>
    <row r="93" spans="23:23" ht="13" x14ac:dyDescent="0.3">
      <c r="W93" s="7"/>
    </row>
    <row r="94" spans="23:23" ht="13" x14ac:dyDescent="0.3">
      <c r="W94" s="7"/>
    </row>
    <row r="95" spans="23:23" ht="13" x14ac:dyDescent="0.3">
      <c r="W95" s="7"/>
    </row>
    <row r="96" spans="23:23" ht="13" x14ac:dyDescent="0.3">
      <c r="W96" s="7"/>
    </row>
    <row r="97" spans="23:23" ht="13" x14ac:dyDescent="0.3">
      <c r="W97" s="7"/>
    </row>
    <row r="98" spans="23:23" ht="13" x14ac:dyDescent="0.3">
      <c r="W98" s="7"/>
    </row>
    <row r="99" spans="23:23" ht="13" x14ac:dyDescent="0.3">
      <c r="W99" s="7"/>
    </row>
    <row r="100" spans="23:23" ht="13" x14ac:dyDescent="0.3">
      <c r="W100" s="7"/>
    </row>
    <row r="101" spans="23:23" ht="13" x14ac:dyDescent="0.3">
      <c r="W101" s="7"/>
    </row>
    <row r="102" spans="23:23" ht="13" x14ac:dyDescent="0.3">
      <c r="W102" s="7"/>
    </row>
    <row r="103" spans="23:23" ht="13" x14ac:dyDescent="0.3">
      <c r="W103" s="7"/>
    </row>
    <row r="104" spans="23:23" ht="13" x14ac:dyDescent="0.3">
      <c r="W104" s="7"/>
    </row>
    <row r="105" spans="23:23" ht="13" x14ac:dyDescent="0.3">
      <c r="W105" s="7"/>
    </row>
    <row r="106" spans="23:23" ht="13" x14ac:dyDescent="0.3">
      <c r="W106" s="7"/>
    </row>
    <row r="107" spans="23:23" ht="13" x14ac:dyDescent="0.3">
      <c r="W107" s="7"/>
    </row>
    <row r="108" spans="23:23" ht="13" x14ac:dyDescent="0.3">
      <c r="W108" s="7"/>
    </row>
    <row r="109" spans="23:23" ht="13" x14ac:dyDescent="0.3">
      <c r="W109" s="7"/>
    </row>
    <row r="110" spans="23:23" ht="13" x14ac:dyDescent="0.3">
      <c r="W110" s="7"/>
    </row>
    <row r="111" spans="23:23" ht="13" x14ac:dyDescent="0.3">
      <c r="W111" s="7"/>
    </row>
    <row r="112" spans="23:23" ht="13" x14ac:dyDescent="0.3">
      <c r="W112" s="7"/>
    </row>
    <row r="113" spans="23:23" ht="13" x14ac:dyDescent="0.3">
      <c r="W113" s="7"/>
    </row>
    <row r="114" spans="23:23" ht="13" x14ac:dyDescent="0.3">
      <c r="W114" s="7"/>
    </row>
    <row r="115" spans="23:23" ht="13" x14ac:dyDescent="0.3">
      <c r="W115" s="7"/>
    </row>
    <row r="116" spans="23:23" ht="13" x14ac:dyDescent="0.3">
      <c r="W116" s="7"/>
    </row>
    <row r="117" spans="23:23" ht="13" x14ac:dyDescent="0.3">
      <c r="W117" s="7"/>
    </row>
    <row r="118" spans="23:23" ht="13" x14ac:dyDescent="0.3">
      <c r="W118" s="7"/>
    </row>
    <row r="119" spans="23:23" ht="13" x14ac:dyDescent="0.3">
      <c r="W119" s="7"/>
    </row>
    <row r="120" spans="23:23" ht="13" x14ac:dyDescent="0.3">
      <c r="W120" s="7"/>
    </row>
    <row r="121" spans="23:23" ht="13" x14ac:dyDescent="0.3">
      <c r="W121" s="7"/>
    </row>
    <row r="122" spans="23:23" ht="13" x14ac:dyDescent="0.3"/>
  </sheetData>
  <autoFilter ref="A6:AM34" xr:uid="{00000000-0001-0000-0000-000000000000}">
    <filterColumn colId="3" showButton="0"/>
    <filterColumn colId="6" showButton="0"/>
    <filterColumn colId="14" showButton="0"/>
    <sortState xmlns:xlrd2="http://schemas.microsoft.com/office/spreadsheetml/2017/richdata2" ref="A7:AM34">
      <sortCondition ref="A6:A34"/>
    </sortState>
  </autoFilter>
  <sortState xmlns:xlrd2="http://schemas.microsoft.com/office/spreadsheetml/2017/richdata2" ref="B150:E167">
    <sortCondition ref="B150:B167"/>
  </sortState>
  <mergeCells count="5">
    <mergeCell ref="AJ3:AM3"/>
    <mergeCell ref="D6:E6"/>
    <mergeCell ref="G6:H6"/>
    <mergeCell ref="O6:P6"/>
    <mergeCell ref="B48:E48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Personer xmlns="05476afe-8bef-49c8-a283-a493477f5dcc">
      <UserInfo>
        <DisplayName/>
        <AccountId xsi:nil="true"/>
        <AccountType/>
      </UserInfo>
    </Perso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0680F-379D-43A4-A3BE-2D10368B2AC5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a1586c3-c249-417c-9e47-c5913d3141cb"/>
    <ds:schemaRef ds:uri="05476afe-8bef-49c8-a283-a493477f5dc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DF91AB6-73DF-4550-8FAD-7A75B9D6B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Prisskjema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2026-08-28T07:28:33Z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